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F:\2019\004 - Licitação\TP 011 - 2019  - Contrato 067-2019 - Elab. de Projetos de Eng. Geral\005 - Proj Recebidos\011 - mes previa\001 - Melhoria IP-Projeto 05\5 - PDF Licitacao\"/>
    </mc:Choice>
  </mc:AlternateContent>
  <xr:revisionPtr revIDLastSave="0" documentId="13_ncr:1_{9B9386E5-B6F2-49CC-A8F8-049D1F686DB7}" xr6:coauthVersionLast="45" xr6:coauthVersionMax="45" xr10:uidLastSave="{00000000-0000-0000-0000-000000000000}"/>
  <bookViews>
    <workbookView xWindow="-120" yWindow="-120" windowWidth="38640" windowHeight="15840" tabRatio="859" activeTab="5" xr2:uid="{00000000-000D-0000-FFFF-FFFF00000000}"/>
  </bookViews>
  <sheets>
    <sheet name="RESUMO" sheetId="29" r:id="rId1"/>
    <sheet name="PO - AV. GUANAB.-AV. BRASILIA" sheetId="3" r:id="rId2"/>
    <sheet name="COMPOSIÇÃO" sheetId="28" r:id="rId3"/>
    <sheet name="COMPOSICAO BDI 1" sheetId="32" r:id="rId4"/>
    <sheet name="COMPOSICAO BDI 2" sheetId="33" r:id="rId5"/>
    <sheet name="CRONOGRAMA" sheetId="2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3">[24]INSUMOS!$C$12</definedName>
    <definedName name="_INS05" localSheetId="4">[24]INSUMOS!$C$12</definedName>
    <definedName name="_INS06" localSheetId="3">[24]INSUMOS!$C$14</definedName>
    <definedName name="_INS06" localSheetId="4">[24]INSUMOS!$C$14</definedName>
    <definedName name="_INS11" localSheetId="3">[24]INSUMOS!$C$20</definedName>
    <definedName name="_INS11" localSheetId="4">[24]INSUMOS!$C$20</definedName>
    <definedName name="_INS42" localSheetId="3">[24]INSUMOS!$C$61</definedName>
    <definedName name="_INS42" localSheetId="4">[24]INSUMOS!$C$61</definedName>
    <definedName name="_INS47" localSheetId="3">[24]INSUMOS!$C$66</definedName>
    <definedName name="_INS47" localSheetId="4">[24]INSUMOS!$C$66</definedName>
    <definedName name="_INS48" localSheetId="3">[25]INSUMOS!$C$66</definedName>
    <definedName name="_INS48" localSheetId="4">[25]INSUMOS!$C$66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[26]RELATÓRIO!#REF!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'[27]RESUMO-Medição'!$P$113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'[28]RESUMO-DVOP 4ª MED'!$V$23</definedName>
    <definedName name="AGREGADO">#REF!</definedName>
    <definedName name="AJ">#REF!</definedName>
    <definedName name="AJA">#REF!</definedName>
    <definedName name="alex" hidden="1">{#N/A,#N/A,FALSE,"MO (2)"}</definedName>
    <definedName name="ama" hidden="1">{#N/A,#N/A,FALSE,"MO (2)"}</definedName>
    <definedName name="ANA">'[29]Refor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Print_Area" localSheetId="2">COMPOSIÇÃO!$A$1:$G$508</definedName>
    <definedName name="_xlnm.Print_Area" localSheetId="5">CRONOGRAMA!$A$1:$G$30</definedName>
    <definedName name="_xlnm.Print_Area" localSheetId="1">'PO - AV. GUANAB.-AV. BRASILIA'!$A$1:$J$71</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'[30]QUADRO 08 - COMPOSIÇÕES'!$H$715</definedName>
    <definedName name="ARGAMASSA10S">'[30]QUADRO 08 - COMPOSIÇÕES'!$H$713</definedName>
    <definedName name="ASFALTO">#REF!</definedName>
    <definedName name="Aterro1">#REF!</definedName>
    <definedName name="Aut_original">[31]PROJETO!#REF!</definedName>
    <definedName name="Aut_original2">[32]PROJETO!#REF!</definedName>
    <definedName name="Aut_resumo">[33]RESUMO_AUT1!#REF!</definedName>
    <definedName name="AUTO">[34]plan!#REF!</definedName>
    <definedName name="b">'[35]#REF'!$IH$7566</definedName>
    <definedName name="_xlnm.Database">#REF!</definedName>
    <definedName name="BAS">#REF!</definedName>
    <definedName name="BASE">'[36]Sub Base'!#REF!</definedName>
    <definedName name="bbbb" hidden="1">{#N/A,#N/A,FALSE,"MO (2)"}</definedName>
    <definedName name="BDI" localSheetId="3">[24]INSUMOS!$C$56</definedName>
    <definedName name="BDI" localSheetId="4">[24]INSUMOS!$C$56</definedName>
    <definedName name="BDI">#REF!</definedName>
    <definedName name="Boletim">[37]Boletim_10!$A$4:$D$2730</definedName>
    <definedName name="Boletim_10">[37]Boletim_10!$A$2:$F$2730</definedName>
    <definedName name="BONI">#REF!</definedName>
    <definedName name="BR">[38]Croqui!$B$3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[39]Cubação!#REF!</definedName>
    <definedName name="cap">[1]RELATÓRIO!$U$31</definedName>
    <definedName name="cap_20">#REF!</definedName>
    <definedName name="capataz">'[40]mão de obra,leis e bdi'!$F$15</definedName>
    <definedName name="CARRO">'[38]CALCULOS AUXILIARES'!$E$12</definedName>
    <definedName name="cbuq">#REF!</definedName>
    <definedName name="cc">[41]Medição!$F$68</definedName>
    <definedName name="CCC" hidden="1">{#N/A,#N/A,FALSE,"MO (2)"}</definedName>
    <definedName name="cccusto">[42]Sheet6!$F$54</definedName>
    <definedName name="ccusto">[42]Sheet6!$F$54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[43]Plan1!$A:$IV</definedName>
    <definedName name="CONCRETO">'[30]QUADRO 08 - COMPOSIÇÕES'!$H$129</definedName>
    <definedName name="Conser">#REF!</definedName>
    <definedName name="conserva">#REF!</definedName>
    <definedName name="cont">#REF!</definedName>
    <definedName name="contrapartida">#REF!</definedName>
    <definedName name="CONTRATO">[44]APONT!$B$5:$G$426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'[45]CP TERRAPLENAGEM'!#REF!</definedName>
    <definedName name="CP_DESM_DESTOCAMENTO">'[45]CP TERRAPLENAGEM'!#REF!</definedName>
    <definedName name="CP_DMT_201_A_400m">'[45]CP TERRAPLENAGEM'!#REF!</definedName>
    <definedName name="CP_DMT_401_A_600m">#REF!</definedName>
    <definedName name="CP_DMT_DE_0_A_50m">#REF!</definedName>
    <definedName name="CP_DMT_DE_401_A_600m">'[45]CP TERRAPLENAGEM'!#REF!</definedName>
    <definedName name="CP_DMT_DE_50_200m">'[45]CP TERRAPLENAGEM'!#REF!</definedName>
    <definedName name="CP_DMT_DE_601_A_800m">'[45]CP TERRAPLENAGEM'!#REF!</definedName>
    <definedName name="Criteria">#REF!</definedName>
    <definedName name="_xlnm.Criteria">'[46] MEM CÁLC'!#REF!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'[47]RESUMO-SINFRA'!$F$57</definedName>
    <definedName name="cronograma" hidden="1">{#N/A,#N/A,TRUE,"Plan1"}</definedName>
    <definedName name="CUBAÇÃO">#REF!</definedName>
    <definedName name="CUSTO">[48]Sheet6!$F$54</definedName>
    <definedName name="cx.01">[49]Aterro!#REF!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[50]TERRAPLENAGEM!$AI$147</definedName>
    <definedName name="d.600">#REF!</definedName>
    <definedName name="d.600a">[50]TERRAPLENAGEM!$AL$147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[51]reg!$D$51</definedName>
    <definedName name="dat_9">[52]reg!$D$51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[53]RESUMO!$F$47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'[54]Sub Base sim'!$U$18</definedName>
    <definedName name="descida1">#REF!</definedName>
    <definedName name="descida2">#REF!</definedName>
    <definedName name="DFDFDGFGSG">[55]Serviços!$A$3:$F$1403</definedName>
    <definedName name="DIE">'[56]INSUMOS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[38]Pato!$A$1</definedName>
    <definedName name="dren">#REF!</definedName>
    <definedName name="drena">#REF!</definedName>
    <definedName name="drena_1">[57]RESUMO_DVOP!#REF!</definedName>
    <definedName name="drena_3">#REF!</definedName>
    <definedName name="drena_7">[57]RESUMO_DVOP!#REF!</definedName>
    <definedName name="drena_8">[58]TERR_PAV!#REF!</definedName>
    <definedName name="drena_9">[59]TERR_PAV!#REF!</definedName>
    <definedName name="drena1">'[47]RESUMO-SINFRA'!#REF!</definedName>
    <definedName name="Drena2">#REF!</definedName>
    <definedName name="drenagem">#REF!</definedName>
    <definedName name="dreno">'[60]Corte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[39]Cubação!#REF!</definedName>
    <definedName name="Envelopamento">'PO - AV. GUANAB.-AV. BRASILIA'!$F$43</definedName>
    <definedName name="ESC">#REF!</definedName>
    <definedName name="escav_linear" localSheetId="4">'PO - AV. GUANAB.-AV. BRASILIA'!#REF!</definedName>
    <definedName name="escav_linear">'PO - AV. GUANAB.-AV. BRASILIA'!#REF!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[38]Croqui!$A$7</definedName>
    <definedName name="EXTENSÃO1">#REF!</definedName>
    <definedName name="Extra2">'[61]SERV-EXTRAS'!#REF!</definedName>
    <definedName name="Extract">#REF!</definedName>
    <definedName name="faixa">'[1]RESUMO-DVOP'!$N$123</definedName>
    <definedName name="faixa2">'[1]RESUMO-DVOP'!$N$185</definedName>
    <definedName name="FAT">#REF!</definedName>
    <definedName name="fator100">#REF!</definedName>
    <definedName name="fator100_4">[62]Cubação!#REF!</definedName>
    <definedName name="fator100_5">[63]Cubação!#REF!</definedName>
    <definedName name="fator100_6">[62]Cubação!#REF!</definedName>
    <definedName name="fator100_8">#REF!</definedName>
    <definedName name="fator100_9">#REF!</definedName>
    <definedName name="FATOR2">#REF!</definedName>
    <definedName name="fator50">#REF!</definedName>
    <definedName name="fator50_4">[62]Cubação!#REF!</definedName>
    <definedName name="fator50_5">[63]Cubação!#REF!</definedName>
    <definedName name="fator50_6">[62]Cubação!#REF!</definedName>
    <definedName name="fator50_8">#REF!</definedName>
    <definedName name="fator50_9">#REF!</definedName>
    <definedName name="FCT">#REF!</definedName>
    <definedName name="FE">'[64]RESUMO-DVOP'!$C$35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[65]Relatório!#REF!</definedName>
    <definedName name="fir_6">[66]Relatório!#REF!</definedName>
    <definedName name="fir_8">#REF!</definedName>
    <definedName name="fir_9">#REF!</definedName>
    <definedName name="FIRMA">#REF!</definedName>
    <definedName name="FIRMA1">#REF!</definedName>
    <definedName name="FIRMA2">#REF!</definedName>
    <definedName name="FIRMA3">#REF!</definedName>
    <definedName name="FISI">'[67]Resumo 1'!$F$79</definedName>
    <definedName name="FLUM">#REF!</definedName>
    <definedName name="FOG">#REF!</definedName>
    <definedName name="FOG_8">#REF!</definedName>
    <definedName name="FOG_9">#REF!</definedName>
    <definedName name="FOLHA_N__01_01">#REF!</definedName>
    <definedName name="furador">'[40]mão de obra,leis e bdi'!$F$16</definedName>
    <definedName name="fx_horiz">#REF!</definedName>
    <definedName name="GAS">'[56]INSUMOS BÁSICOS'!$E$66</definedName>
    <definedName name="GASOLINA">#REF!</definedName>
    <definedName name="GD">'[56]QUADRO 04 - PLANILHAS PREÇOS'!#REF!</definedName>
    <definedName name="gfgh" hidden="1">{#N/A,#N/A,FALSE,"MO (2)"}</definedName>
    <definedName name="gfgh_1" hidden="1">{#N/A,#N/A,FALSE,"MO (2)"}</definedName>
    <definedName name="GIGA">#REF!</definedName>
    <definedName name="GRAMA">'[56]QUADRO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'[68]Desmatamento '!$L$10</definedName>
    <definedName name="idem">#REF!</definedName>
    <definedName name="imp">#REF!</definedName>
    <definedName name="impressao">#REF!</definedName>
    <definedName name="imprimação">'[54]Sub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'[30]QUADRO 08 - COMPOSIÇÕES'!$H$786</definedName>
    <definedName name="JESUS">'[29]Refor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'[69]Indice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'[30]DADOS DE ENTRADA CONCORRÊNCIA'!$B$25</definedName>
    <definedName name="LOCALIDADE">'[30]DADOS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[70]PLANILHA!#REF!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'[61]SERV-EXTRAS'!#REF!</definedName>
    <definedName name="NOME1">#REF!</definedName>
    <definedName name="Ns">#REF!</definedName>
    <definedName name="Num_CH">'PO - AV. GUANAB.-AV. BRASILIA'!$F$18</definedName>
    <definedName name="Num_CX">'PO - AV. GUANAB.-AV. BRASILIA'!$F$34</definedName>
    <definedName name="Num_Poste">'PO - AV. GUANAB.-AV. BRASILIA'!$F$17</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[71]Obra!$A$10:$H$399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[72]Estimativa!#REF!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'[61]Planilha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[51]reg!$B$10</definedName>
    <definedName name="per_9">[52]reg!$B$10</definedName>
    <definedName name="periodo">#REF!</definedName>
    <definedName name="PERÍODO">#REF!</definedName>
    <definedName name="pint_lig">#REF!</definedName>
    <definedName name="pintura">#REF!</definedName>
    <definedName name="PLACA">[73]CAPACIDADES!$A$8:$AL$136</definedName>
    <definedName name="plan">[74]Orçamento!$A$17:$D$80</definedName>
    <definedName name="plan2">[74]Orçamento!$A$17:$D$80</definedName>
    <definedName name="plan3">[74]Orçamento!$A$17:$D$80</definedName>
    <definedName name="plano">#REF!</definedName>
    <definedName name="planReajus">#REF!</definedName>
    <definedName name="po">#REF!</definedName>
    <definedName name="por">#REF!</definedName>
    <definedName name="porra">[75]Ofício!$E$37</definedName>
    <definedName name="Port">'[76]RESUMO-DVOP 4ª MED'!#REF!</definedName>
    <definedName name="PPP">'[77]Coord. G RC'!#REF!</definedName>
    <definedName name="pppdfmf">[75]Ofício!$E$38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[78]PSCEGERAL!$A$7:$AG$36</definedName>
    <definedName name="pz">#REF!</definedName>
    <definedName name="q" hidden="1">{#N/A,#N/A,FALSE,"MO (2)"}</definedName>
    <definedName name="QUANT_acumu">#REF!</definedName>
    <definedName name="quantidades">#REF!</definedName>
    <definedName name="Rae">'[15]Rel-19ª med.'!#REF!</definedName>
    <definedName name="Rajuste02">[79]Medição!$F$68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[80]REAJU!$K$31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'[81]Mat Asf'!$C$36</definedName>
    <definedName name="ROBERTO">'[81]Mat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[38]Croqui!$A$3</definedName>
    <definedName name="RODOVIA1">'[30]DADOS DE ENTRADA CONCORRÊNCIA'!$B$15</definedName>
    <definedName name="RODOVIA2">'[30]DADOS DE ENTRADA CONCORRÊNCIA'!$B$22</definedName>
    <definedName name="Rodoviário">'[82]Serviços Rodoviários'!$A$3:$E$144</definedName>
    <definedName name="Rotas">#REF!</definedName>
    <definedName name="rr">#REF!</definedName>
    <definedName name="rr.2c">#REF!</definedName>
    <definedName name="rr.2c_pint">#REF!</definedName>
    <definedName name="RR_2C">#REF!</definedName>
    <definedName name="rr_9">[83]desm!$B$15</definedName>
    <definedName name="RR1C">#REF!</definedName>
    <definedName name="RRD">#REF!</definedName>
    <definedName name="rt">#REF!</definedName>
    <definedName name="s">[84]Serviços!$A$3:$F$1403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[85]Serviços!$A$3:$F$1403</definedName>
    <definedName name="segm">[86]dados!$B$5</definedName>
    <definedName name="segment">#REF!</definedName>
    <definedName name="SEGMENTO">'[30]DADOS DE ENTRADA CONCORRÊNCIA'!$B$19</definedName>
    <definedName name="SELO">'[56]QUADRO 04 - PLANILHAS PREÇOS'!#REF!</definedName>
    <definedName name="SELOA">'[56]QUADRO 04 - PLANILHAS PREÇOS'!#REF!</definedName>
    <definedName name="sem">#REF!</definedName>
    <definedName name="SerP">[87]Serviços!$A$3:$F$1403</definedName>
    <definedName name="SERR">[88]Serviços!$A$3:$F$1403</definedName>
    <definedName name="serv">[87]Serviços!$A$3:$F$1403</definedName>
    <definedName name="servi">[87]Serviços!$A$3:$F$1403</definedName>
    <definedName name="ServiçoD">[87]Serviços!$A$3:$F$1403</definedName>
    <definedName name="Serviços">[89]Solum!$A$3:$AD$2430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[38]Croqui!$I$4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'[90]Reajustamento '!$P$24</definedName>
    <definedName name="SUBT1">#REF!</definedName>
    <definedName name="subtrec">#REF!</definedName>
    <definedName name="subtrech">#REF!</definedName>
    <definedName name="SUBTRECHO">[38]Croqui!$A$6</definedName>
    <definedName name="SUBTRECHO1">[38]Croqui!$B$6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'[91]Tabela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2">COMPOSIÇÃO!$1:$6</definedName>
    <definedName name="_xlnm.Print_Titles" localSheetId="1">'PO - AV. GUANAB.-AV. BRASILIA'!$1:$9</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[92]Serviços!$A$3:$F$1403</definedName>
    <definedName name="tratamento">#REF!</definedName>
    <definedName name="trec">#REF!</definedName>
    <definedName name="trech">#REF!</definedName>
    <definedName name="TRECHO">'[30]DADOS DE ENTRADA CONCORRÊNCIA'!$B$16</definedName>
    <definedName name="TRECHO1">'[30]DADOS DE ENTRADA CONCORRÊNCIA'!$B$23</definedName>
    <definedName name="TRECHOA">#REF!</definedName>
    <definedName name="Trilhas">#REF!</definedName>
    <definedName name="TRT">[1]RELATÓRIO!#REF!</definedName>
    <definedName name="ts">[1]RELATÓRIO!#REF!</definedName>
    <definedName name="TSD">#REF!</definedName>
    <definedName name="tsd.a">[49]TSD!#REF!</definedName>
    <definedName name="TSs">#REF!</definedName>
    <definedName name="tss.a">[49]TSD!#REF!</definedName>
    <definedName name="tt">'[15]Rel-19ª med.'!#REF!</definedName>
    <definedName name="TTIPO_DE_MATERIAL">'[93]Tipo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[94]Resumo!#REF!</definedName>
    <definedName name="TUNNELLINER">'[30]QUADRO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'[95]Sub-base'!#REF!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[96]Serviços!$A$3:$F$1403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'[35]#REF'!$IH$7566</definedName>
  </definedNames>
  <calcPr calcId="181029"/>
</workbook>
</file>

<file path=xl/calcChain.xml><?xml version="1.0" encoding="utf-8"?>
<calcChain xmlns="http://schemas.openxmlformats.org/spreadsheetml/2006/main">
  <c r="B13" i="29" l="1"/>
  <c r="B20" i="26"/>
  <c r="A20" i="26"/>
  <c r="B18" i="26"/>
  <c r="A18" i="26"/>
  <c r="A13" i="29" s="1"/>
  <c r="G495" i="28"/>
  <c r="G496" i="28" s="1"/>
  <c r="G492" i="28"/>
  <c r="G491" i="28"/>
  <c r="G490" i="28"/>
  <c r="A487" i="28"/>
  <c r="G478" i="28"/>
  <c r="G479" i="28" s="1"/>
  <c r="G474" i="28"/>
  <c r="G475" i="28"/>
  <c r="G473" i="28"/>
  <c r="A470" i="28"/>
  <c r="G476" i="28" l="1"/>
  <c r="G481" i="28" s="1"/>
  <c r="I63" i="3" s="1"/>
  <c r="G493" i="28"/>
  <c r="G498" i="28" s="1"/>
  <c r="I64" i="3" s="1"/>
  <c r="G369" i="28"/>
  <c r="G370" i="28" s="1"/>
  <c r="G366" i="28"/>
  <c r="G367" i="28" s="1"/>
  <c r="A363" i="28"/>
  <c r="G354" i="28"/>
  <c r="G355" i="28" s="1"/>
  <c r="G351" i="28"/>
  <c r="G350" i="28"/>
  <c r="A347" i="28"/>
  <c r="G338" i="28"/>
  <c r="G339" i="28" s="1"/>
  <c r="G335" i="28"/>
  <c r="G334" i="28"/>
  <c r="A331" i="28"/>
  <c r="G322" i="28"/>
  <c r="G323" i="28" s="1"/>
  <c r="G319" i="28"/>
  <c r="G318" i="28"/>
  <c r="A315" i="28"/>
  <c r="G306" i="28"/>
  <c r="G305" i="28"/>
  <c r="G304" i="28"/>
  <c r="G303" i="28"/>
  <c r="G302" i="28"/>
  <c r="G301" i="28"/>
  <c r="G298" i="28"/>
  <c r="G297" i="28"/>
  <c r="A295" i="28"/>
  <c r="G320" i="28" l="1"/>
  <c r="I65" i="3"/>
  <c r="G299" i="28"/>
  <c r="G352" i="28"/>
  <c r="G357" i="28" s="1"/>
  <c r="I32" i="3" s="1"/>
  <c r="G372" i="28"/>
  <c r="I33" i="3" s="1"/>
  <c r="G336" i="28"/>
  <c r="G341" i="28" s="1"/>
  <c r="I31" i="3" s="1"/>
  <c r="G325" i="28"/>
  <c r="I30" i="3" s="1"/>
  <c r="G307" i="28"/>
  <c r="G309" i="28" l="1"/>
  <c r="I29" i="3" s="1"/>
  <c r="G273" i="28"/>
  <c r="G274" i="28" s="1"/>
  <c r="G270" i="28"/>
  <c r="G271" i="28" s="1"/>
  <c r="A267" i="28"/>
  <c r="G258" i="28"/>
  <c r="G257" i="28"/>
  <c r="G256" i="28"/>
  <c r="G252" i="28"/>
  <c r="G253" i="28"/>
  <c r="G251" i="28"/>
  <c r="A248" i="28"/>
  <c r="G239" i="28"/>
  <c r="G240" i="28" s="1"/>
  <c r="G236" i="28"/>
  <c r="G235" i="28"/>
  <c r="G237" i="28" s="1"/>
  <c r="A232" i="28"/>
  <c r="G223" i="28"/>
  <c r="G224" i="28" s="1"/>
  <c r="G220" i="28"/>
  <c r="G219" i="28"/>
  <c r="A216" i="28"/>
  <c r="G259" i="28" l="1"/>
  <c r="G254" i="28"/>
  <c r="G276" i="28"/>
  <c r="I27" i="3" s="1"/>
  <c r="G242" i="28"/>
  <c r="I25" i="3" s="1"/>
  <c r="G221" i="28"/>
  <c r="G226" i="28" s="1"/>
  <c r="I24" i="3" s="1"/>
  <c r="G261" i="28" l="1"/>
  <c r="I26" i="3" s="1"/>
  <c r="G190" i="28"/>
  <c r="G189" i="28"/>
  <c r="G188" i="28"/>
  <c r="G187" i="28"/>
  <c r="G186" i="28"/>
  <c r="G185" i="28"/>
  <c r="G184" i="28"/>
  <c r="G183" i="28"/>
  <c r="G182" i="28"/>
  <c r="G181" i="28"/>
  <c r="G178" i="28"/>
  <c r="G177" i="28"/>
  <c r="G176" i="28"/>
  <c r="A174" i="28"/>
  <c r="G179" i="28" l="1"/>
  <c r="G191" i="28"/>
  <c r="G423" i="28"/>
  <c r="G193" i="28" l="1"/>
  <c r="I22" i="3" s="1"/>
  <c r="A9" i="3"/>
  <c r="I60" i="3" l="1"/>
  <c r="B14" i="29" l="1"/>
  <c r="A14" i="29"/>
  <c r="G461" i="28" l="1"/>
  <c r="G462" i="28" s="1"/>
  <c r="G458" i="28"/>
  <c r="G457" i="28"/>
  <c r="A454" i="28"/>
  <c r="G459" i="28" l="1"/>
  <c r="G464" i="28" l="1"/>
  <c r="I59" i="3" s="1"/>
  <c r="I61" i="3" s="1"/>
  <c r="G165" i="28" l="1"/>
  <c r="G164" i="28"/>
  <c r="G163" i="28"/>
  <c r="G162" i="28"/>
  <c r="G161" i="28"/>
  <c r="G160" i="28"/>
  <c r="G159" i="28"/>
  <c r="G158" i="28"/>
  <c r="G157" i="28"/>
  <c r="G156" i="28"/>
  <c r="G155" i="28"/>
  <c r="G152" i="28"/>
  <c r="G151" i="28"/>
  <c r="G150" i="28"/>
  <c r="A148" i="28"/>
  <c r="G153" i="28" l="1"/>
  <c r="G166" i="28"/>
  <c r="G168" i="28" l="1"/>
  <c r="I21" i="3" s="1"/>
  <c r="I50" i="3"/>
  <c r="G83" i="28" l="1"/>
  <c r="G52" i="28"/>
  <c r="G383" i="28" l="1"/>
  <c r="G382" i="28"/>
  <c r="B16" i="26"/>
  <c r="B12" i="29" s="1"/>
  <c r="B14" i="26"/>
  <c r="B11" i="29" s="1"/>
  <c r="A16" i="26"/>
  <c r="A12" i="29" s="1"/>
  <c r="A14" i="26"/>
  <c r="A11" i="29" s="1"/>
  <c r="A12" i="26"/>
  <c r="A10" i="29" s="1"/>
  <c r="A10" i="26"/>
  <c r="A9" i="29" s="1"/>
  <c r="G444" i="28"/>
  <c r="G443" i="28"/>
  <c r="G442" i="28"/>
  <c r="G441" i="28"/>
  <c r="G440" i="28"/>
  <c r="G439" i="28"/>
  <c r="G438" i="28"/>
  <c r="G437" i="28"/>
  <c r="G436" i="28"/>
  <c r="G435" i="28"/>
  <c r="G434" i="28"/>
  <c r="G433" i="28"/>
  <c r="G429" i="28"/>
  <c r="G428" i="28"/>
  <c r="G427" i="28"/>
  <c r="G426" i="28"/>
  <c r="G425" i="28"/>
  <c r="G424" i="28"/>
  <c r="G422" i="28"/>
  <c r="G421" i="28"/>
  <c r="G420" i="28"/>
  <c r="G419" i="28"/>
  <c r="G418" i="28"/>
  <c r="G417" i="28"/>
  <c r="G411" i="28"/>
  <c r="G410" i="28"/>
  <c r="G409" i="28"/>
  <c r="G445" i="28"/>
  <c r="G432" i="28"/>
  <c r="G431" i="28"/>
  <c r="G430" i="28"/>
  <c r="G414" i="28"/>
  <c r="G413" i="28"/>
  <c r="G412" i="28"/>
  <c r="A406" i="28"/>
  <c r="G397" i="28"/>
  <c r="G396" i="28"/>
  <c r="G395" i="28"/>
  <c r="G394" i="28"/>
  <c r="G393" i="28"/>
  <c r="G392" i="28"/>
  <c r="G391" i="28"/>
  <c r="G390" i="28"/>
  <c r="G389" i="28"/>
  <c r="G388" i="28"/>
  <c r="G385" i="28"/>
  <c r="G384" i="28"/>
  <c r="G381" i="28"/>
  <c r="A378" i="28"/>
  <c r="I53" i="3"/>
  <c r="I52" i="3"/>
  <c r="I51" i="3" l="1"/>
  <c r="G386" i="28"/>
  <c r="G446" i="28"/>
  <c r="G415" i="28"/>
  <c r="G398" i="28"/>
  <c r="I55" i="3"/>
  <c r="I54" i="3"/>
  <c r="I56" i="3"/>
  <c r="I49" i="3"/>
  <c r="G448" i="28" l="1"/>
  <c r="G400" i="28"/>
  <c r="G207" i="28" l="1"/>
  <c r="G208" i="28" s="1"/>
  <c r="G204" i="28"/>
  <c r="G203" i="28"/>
  <c r="G202" i="28"/>
  <c r="A199" i="28"/>
  <c r="G285" i="28"/>
  <c r="G284" i="28"/>
  <c r="G205" i="28" l="1"/>
  <c r="G210" i="28" s="1"/>
  <c r="I23" i="3" s="1"/>
  <c r="G138" i="28"/>
  <c r="G137" i="28"/>
  <c r="G136" i="28"/>
  <c r="G135" i="28"/>
  <c r="G134" i="28"/>
  <c r="G133" i="28"/>
  <c r="G132" i="28"/>
  <c r="G131" i="28"/>
  <c r="G130" i="28"/>
  <c r="G129" i="28"/>
  <c r="G125" i="28"/>
  <c r="G112" i="28"/>
  <c r="G111" i="28"/>
  <c r="G110" i="28"/>
  <c r="G109" i="28"/>
  <c r="G108" i="28"/>
  <c r="I47" i="3" s="1"/>
  <c r="G107" i="28"/>
  <c r="G106" i="28"/>
  <c r="G105" i="28"/>
  <c r="G104" i="28"/>
  <c r="G103" i="28"/>
  <c r="G102" i="28"/>
  <c r="G99" i="28"/>
  <c r="G113" i="28" l="1"/>
  <c r="G84" i="28"/>
  <c r="G81" i="28" l="1"/>
  <c r="G80" i="28"/>
  <c r="G85" i="28"/>
  <c r="G82" i="28"/>
  <c r="G79" i="28"/>
  <c r="I46" i="3" s="1"/>
  <c r="G78" i="28"/>
  <c r="G77" i="28"/>
  <c r="G76" i="28"/>
  <c r="G70" i="28"/>
  <c r="G71" i="28"/>
  <c r="G72" i="28"/>
  <c r="G73" i="28"/>
  <c r="G86" i="28" l="1"/>
  <c r="G87" i="28" s="1"/>
  <c r="G20" i="28" l="1"/>
  <c r="G19" i="28"/>
  <c r="G18" i="28"/>
  <c r="G17" i="28"/>
  <c r="G14" i="28"/>
  <c r="G13" i="28"/>
  <c r="G12" i="28"/>
  <c r="A10" i="28"/>
  <c r="G15" i="28" l="1"/>
  <c r="G21" i="28"/>
  <c r="G23" i="28" l="1"/>
  <c r="A282" i="28" l="1"/>
  <c r="A121" i="28"/>
  <c r="A95" i="28"/>
  <c r="A66" i="28"/>
  <c r="A42" i="28"/>
  <c r="B33" i="33" l="1"/>
  <c r="B33" i="32"/>
  <c r="B23" i="29" l="1"/>
  <c r="B22" i="29"/>
  <c r="B21" i="29"/>
  <c r="C28" i="26"/>
  <c r="C27" i="26"/>
  <c r="C26" i="26"/>
  <c r="D40" i="33"/>
  <c r="D39" i="33"/>
  <c r="D38" i="33"/>
  <c r="D40" i="32"/>
  <c r="D39" i="32"/>
  <c r="D38" i="32"/>
  <c r="C507" i="28"/>
  <c r="C506" i="28"/>
  <c r="C505" i="28"/>
  <c r="I43" i="3"/>
  <c r="I42" i="3"/>
  <c r="I40" i="3"/>
  <c r="I39" i="3"/>
  <c r="I38" i="3"/>
  <c r="I37" i="3"/>
  <c r="I36" i="3"/>
  <c r="I35" i="3"/>
  <c r="I34" i="3"/>
  <c r="E6" i="28"/>
  <c r="B6" i="28"/>
  <c r="H6" i="3"/>
  <c r="A15" i="33"/>
  <c r="C4" i="33"/>
  <c r="G482" i="28" l="1"/>
  <c r="J63" i="3" s="1"/>
  <c r="G499" i="28"/>
  <c r="J64" i="3" s="1"/>
  <c r="G373" i="28"/>
  <c r="J33" i="3" s="1"/>
  <c r="G358" i="28"/>
  <c r="J32" i="3" s="1"/>
  <c r="G342" i="28"/>
  <c r="J31" i="3" s="1"/>
  <c r="G310" i="28"/>
  <c r="J29" i="3" s="1"/>
  <c r="G326" i="28"/>
  <c r="J30" i="3" s="1"/>
  <c r="G262" i="28"/>
  <c r="J26" i="3" s="1"/>
  <c r="G277" i="28"/>
  <c r="J27" i="3" s="1"/>
  <c r="G243" i="28"/>
  <c r="J25" i="3" s="1"/>
  <c r="G194" i="28"/>
  <c r="J22" i="3" s="1"/>
  <c r="G227" i="28"/>
  <c r="J24" i="3" s="1"/>
  <c r="G465" i="28"/>
  <c r="J59" i="3" s="1"/>
  <c r="G169" i="28"/>
  <c r="J21" i="3" s="1"/>
  <c r="G449" i="28"/>
  <c r="J47" i="3" s="1"/>
  <c r="G211" i="28"/>
  <c r="J23" i="3" s="1"/>
  <c r="G401" i="28"/>
  <c r="J46" i="3" s="1"/>
  <c r="G24" i="28"/>
  <c r="E6" i="3"/>
  <c r="A15" i="32"/>
  <c r="J65" i="3" l="1"/>
  <c r="D20" i="26" s="1"/>
  <c r="J50" i="3"/>
  <c r="J60" i="3"/>
  <c r="J61" i="3" s="1"/>
  <c r="D18" i="26" s="1"/>
  <c r="J55" i="3"/>
  <c r="J52" i="3"/>
  <c r="J51" i="3"/>
  <c r="J53" i="3"/>
  <c r="J54" i="3"/>
  <c r="J49" i="3"/>
  <c r="J56" i="3"/>
  <c r="J43" i="3"/>
  <c r="J34" i="3"/>
  <c r="J40" i="3"/>
  <c r="J37" i="3"/>
  <c r="J39" i="3"/>
  <c r="J36" i="3"/>
  <c r="J42" i="3"/>
  <c r="J38" i="3"/>
  <c r="J35" i="3"/>
  <c r="I41" i="3"/>
  <c r="F19" i="26" l="1"/>
  <c r="E19" i="26"/>
  <c r="G19" i="26"/>
  <c r="D13" i="29"/>
  <c r="E21" i="26"/>
  <c r="D14" i="29"/>
  <c r="G21" i="26"/>
  <c r="F21" i="26"/>
  <c r="J41" i="3"/>
  <c r="G50" i="28" l="1"/>
  <c r="G49" i="28" l="1"/>
  <c r="G56" i="28" l="1"/>
  <c r="G55" i="28"/>
  <c r="G53" i="28"/>
  <c r="G286" i="28" l="1"/>
  <c r="G287" i="28" s="1"/>
  <c r="G139" i="28"/>
  <c r="G140" i="28" s="1"/>
  <c r="G126" i="28"/>
  <c r="G124" i="28"/>
  <c r="G127" i="28" l="1"/>
  <c r="G143" i="28" s="1"/>
  <c r="J20" i="3" s="1"/>
  <c r="G290" i="28"/>
  <c r="G289" i="28"/>
  <c r="J28" i="3" l="1"/>
  <c r="I28" i="3"/>
  <c r="G142" i="28"/>
  <c r="I20" i="3" s="1"/>
  <c r="G57" i="28" l="1"/>
  <c r="G54" i="28"/>
  <c r="G51" i="28"/>
  <c r="G46" i="28"/>
  <c r="G58" i="28" l="1"/>
  <c r="G98" i="28"/>
  <c r="G97" i="28"/>
  <c r="G100" i="28" l="1"/>
  <c r="G116" i="28" s="1"/>
  <c r="J19" i="3" s="1"/>
  <c r="G115" i="28" l="1"/>
  <c r="I19" i="3" s="1"/>
  <c r="C4" i="32"/>
  <c r="B4" i="26"/>
  <c r="G69" i="28" l="1"/>
  <c r="G68" i="28"/>
  <c r="G74" i="28" s="1"/>
  <c r="G90" i="28" l="1"/>
  <c r="G89" i="28"/>
  <c r="I18" i="3" l="1"/>
  <c r="I48" i="3"/>
  <c r="I57" i="3" s="1"/>
  <c r="J48" i="3"/>
  <c r="J57" i="3" s="1"/>
  <c r="D16" i="26" s="1"/>
  <c r="J18" i="3"/>
  <c r="G45" i="28"/>
  <c r="G44" i="28"/>
  <c r="G47" i="28" l="1"/>
  <c r="G60" i="28" s="1"/>
  <c r="F17" i="26"/>
  <c r="D12" i="29"/>
  <c r="G17" i="26"/>
  <c r="E17" i="26"/>
  <c r="I17" i="3" l="1"/>
  <c r="G61" i="28"/>
  <c r="G33" i="28"/>
  <c r="G32" i="28"/>
  <c r="G31" i="28"/>
  <c r="I11" i="3"/>
  <c r="G34" i="28" l="1"/>
  <c r="J17" i="3"/>
  <c r="J44" i="3" s="1"/>
  <c r="D14" i="26" l="1"/>
  <c r="G15" i="26" s="1"/>
  <c r="G36" i="28"/>
  <c r="B6" i="26"/>
  <c r="B5" i="28"/>
  <c r="B4" i="28"/>
  <c r="B3" i="28"/>
  <c r="D11" i="29" l="1"/>
  <c r="E15" i="26"/>
  <c r="F15" i="26"/>
  <c r="G37" i="28"/>
  <c r="I14" i="3"/>
  <c r="I15" i="3" l="1"/>
  <c r="A502" i="28"/>
  <c r="B12" i="26" l="1"/>
  <c r="B10" i="29" s="1"/>
  <c r="B10" i="26"/>
  <c r="B9" i="29" s="1"/>
  <c r="L15" i="3" l="1"/>
  <c r="A17" i="29"/>
  <c r="A24" i="26"/>
  <c r="B6" i="29"/>
  <c r="B4" i="29"/>
  <c r="A5" i="29"/>
  <c r="A6" i="29"/>
  <c r="A4" i="29"/>
  <c r="B5" i="26"/>
  <c r="I12" i="3" l="1"/>
  <c r="B5" i="29"/>
  <c r="J11" i="3" l="1"/>
  <c r="J14" i="3"/>
  <c r="J12" i="3" l="1"/>
  <c r="J15" i="3"/>
  <c r="I44" i="3"/>
  <c r="I9" i="3" s="1"/>
  <c r="J9" i="3" l="1"/>
  <c r="D22" i="26" s="1"/>
  <c r="C18" i="26" s="1"/>
  <c r="C13" i="29" s="1"/>
  <c r="D12" i="26"/>
  <c r="D10" i="26"/>
  <c r="C14" i="26" l="1"/>
  <c r="C11" i="29" s="1"/>
  <c r="C20" i="26"/>
  <c r="C14" i="29" s="1"/>
  <c r="C10" i="26"/>
  <c r="F11" i="26"/>
  <c r="D9" i="29"/>
  <c r="E11" i="26"/>
  <c r="G11" i="26"/>
  <c r="C12" i="26"/>
  <c r="C10" i="29" s="1"/>
  <c r="D10" i="29"/>
  <c r="E13" i="26"/>
  <c r="G13" i="26"/>
  <c r="F13" i="26"/>
  <c r="C16" i="26"/>
  <c r="C12" i="29" s="1"/>
  <c r="G22" i="26" l="1"/>
  <c r="E22" i="26"/>
  <c r="F22" i="26"/>
  <c r="D15" i="29"/>
  <c r="C22" i="26"/>
  <c r="C9" i="29"/>
  <c r="C15" i="29" s="1"/>
</calcChain>
</file>

<file path=xl/sharedStrings.xml><?xml version="1.0" encoding="utf-8"?>
<sst xmlns="http://schemas.openxmlformats.org/spreadsheetml/2006/main" count="1329" uniqueCount="300">
  <si>
    <t xml:space="preserve">OBJETO:   </t>
  </si>
  <si>
    <t>ENDEREÇO:</t>
  </si>
  <si>
    <t xml:space="preserve">ITEM </t>
  </si>
  <si>
    <t>UNID</t>
  </si>
  <si>
    <t>QTDE</t>
  </si>
  <si>
    <t>UND</t>
  </si>
  <si>
    <t>M</t>
  </si>
  <si>
    <t>-</t>
  </si>
  <si>
    <t>DESCRIÇÃO</t>
  </si>
  <si>
    <t>VALOR UNIT.</t>
  </si>
  <si>
    <t>ITEM</t>
  </si>
  <si>
    <t>FONTE DE PREÇOS</t>
  </si>
  <si>
    <t>CÓDIGO</t>
  </si>
  <si>
    <t>COTAÇÃO</t>
  </si>
  <si>
    <t>SINAPI</t>
  </si>
  <si>
    <t>FONTE</t>
  </si>
  <si>
    <t>QTDE.</t>
  </si>
  <si>
    <t>VALOR TOTAL</t>
  </si>
  <si>
    <t>H</t>
  </si>
  <si>
    <t>ELETRICISTA COM ENCARGOS COMPLEMENTARES</t>
  </si>
  <si>
    <t>COMP.1</t>
  </si>
  <si>
    <t>COMP.2</t>
  </si>
  <si>
    <t xml:space="preserve"> TOTALS/ BDI</t>
  </si>
  <si>
    <t>MUNICIPIO :</t>
  </si>
  <si>
    <t>PLANILHA ORÇAMENTÁRIA</t>
  </si>
  <si>
    <t>CRONOGRAMA FÍSICO-FINANCEIRO</t>
  </si>
  <si>
    <t>%</t>
  </si>
  <si>
    <t>PIS</t>
  </si>
  <si>
    <t>ISSQN</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</si>
  <si>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</si>
  <si>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</si>
  <si>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</si>
  <si>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</si>
  <si>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</si>
  <si>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</si>
  <si>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</si>
  <si>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</si>
  <si>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</si>
  <si>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</si>
  <si>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</si>
  <si>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</si>
  <si>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</si>
  <si>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</si>
  <si>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</si>
  <si>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</si>
  <si>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</si>
  <si>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</si>
  <si>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</si>
  <si>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</si>
  <si>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</si>
  <si>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</si>
  <si>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3.2</t>
  </si>
  <si>
    <t xml:space="preserve">TOTAL DO ITEM </t>
  </si>
  <si>
    <t xml:space="preserve"> TOTALC/ BDI</t>
  </si>
  <si>
    <t>2.</t>
  </si>
  <si>
    <t xml:space="preserve">VALOR TOTAL DO ÍTEM </t>
  </si>
  <si>
    <t>TOTAL DA OBRA</t>
  </si>
  <si>
    <t>MELHORIA EM ILUMINAÇÃO PÚBLICA</t>
  </si>
  <si>
    <t>ADMINISTRAÇÃO LOCAL DE OBRA</t>
  </si>
  <si>
    <t xml:space="preserve">SUBTOTAL MATERIAIS </t>
  </si>
  <si>
    <t>SERVIÇOS</t>
  </si>
  <si>
    <t xml:space="preserve">SUBTOTAL SERVIÇOS </t>
  </si>
  <si>
    <t>PARAFUSO M16 EM ACO GALVANIZADO, COMPRIMENTO = 250 MM, DIAMETRO = 16 MM, ROSCA MAQUINA, CABECA QUADRADA</t>
  </si>
  <si>
    <t>3.3</t>
  </si>
  <si>
    <t>COMP.4</t>
  </si>
  <si>
    <t>COMP.3</t>
  </si>
  <si>
    <t>COMP.5</t>
  </si>
  <si>
    <t>3.5</t>
  </si>
  <si>
    <t xml:space="preserve">            </t>
  </si>
  <si>
    <t>Administração central</t>
  </si>
  <si>
    <t xml:space="preserve">Custos financeiros </t>
  </si>
  <si>
    <t>Riscos, Seguros e Garantias</t>
  </si>
  <si>
    <t>R</t>
  </si>
  <si>
    <t>Lucro operacional</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</si>
  <si>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</si>
  <si>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</si>
  <si>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</si>
  <si>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</si>
  <si>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t>FITA ISOLANTE DE BORRACHA AUTOFUSAO, USO ATE 69 KV (ALTA TENSAO)</t>
  </si>
  <si>
    <t>MUNICÍPIO :</t>
  </si>
  <si>
    <t>AUXILIAR DE ELETRICISTA COM ENCARGOS COMPLEMENTARES</t>
  </si>
  <si>
    <t>GUINDAUTO HIDRÁULICO, CAPACIDADE MÁXIMA DE CARGA 6200 KG, MOMENTO MÁXIMO DE CARGA 11,7 TM, ALCANCE MÁXIMO HORIZONTAL 9,70 M, INCLUSIVE CAMINHÃO TOCO PBT 16.000 KG, POTÊNCIA DE 189 CV - CHP DIURNO. AF_06/2014</t>
  </si>
  <si>
    <t>FITA ISOLANTE ADESIVA ANTICHAMA, USO ATE 750 V, EM ROLO DE 19 MM X 20 M</t>
  </si>
  <si>
    <t>ENGENHEIRO ELETRICISTA COM ENCARGOS COMPLEMENTARES</t>
  </si>
  <si>
    <t>MESTRE DE OBRAS COM ENCARGOS COMPLEMENTARES</t>
  </si>
  <si>
    <t>AUXILIAR DE ESCRITORIO COM ENCARGOS COMPLEMENTARES</t>
  </si>
  <si>
    <t>COMP.6</t>
  </si>
  <si>
    <t>3.4</t>
  </si>
  <si>
    <t>SERVENTE COM ENCARGOS COMPLEMENTARES</t>
  </si>
  <si>
    <t>CONECTOR PERFURANTE ISOLADO CDP-70</t>
  </si>
  <si>
    <t>CABO MULTIPOLAR DE COBRE, FLEXIVEL, CLASSE 4 OU 5, ISOLACAO EM HEPR, COBERTURA EM PVC-ST2, ANTICHAMA BWF-B, 0,6/1 KV, 3 CONDUTORES DE 4 MM2</t>
  </si>
  <si>
    <t>CABO DE COBRE NU 10 MM2 MEIO-DURO</t>
  </si>
  <si>
    <t>TERMINAL A COMPRESSAO EM COBRE ESTANHADO PARA CABO 10 MM2, 1 FURO E 1 COMPRESSAO, PARA PARAFUSO DE FIXACAO M6</t>
  </si>
  <si>
    <t>QUADRO DE DISTRIBUICAO COM BARRAMENTO TRIFASICO, DE SOBREPOR, EM CHAPA DE ACO GALVANIZADO, PARA 18 DISJUNTORES DIN, 100 A</t>
  </si>
  <si>
    <t>BASE PARA RELE COM SUPORTE METALICO</t>
  </si>
  <si>
    <t>LUVA DE FERRO GALVANIZADO, COM ROSCA BSP, DE 2"</t>
  </si>
  <si>
    <t>CABECOTE PARA ENTRADA DE LINHA DE ALIMENTACAO PARA ELETRODUTO, EM LIGA DE ALUMINIO COM ACABAMENTO ANTI CORROSIVO, COM FIXACAO POR ENCAIXE LISO DE 360 GRAUS, DE 2"</t>
  </si>
  <si>
    <t>COMP.7</t>
  </si>
  <si>
    <t>3.6</t>
  </si>
  <si>
    <t>REATERRO MANUAL APILOADO COM SOQUETE. AF_10/2017</t>
  </si>
  <si>
    <t>CARGA MANUAL DE ENTULHO EM CAMINHAO BASCULANTE 6 M3</t>
  </si>
  <si>
    <t>TRANSPORTE DE ENTULHO COM CAMINHAO BASCULANTE 6 M3, RODOVIA PAVIMENTADA, DMT 0,5 A 1,0 KM</t>
  </si>
  <si>
    <t>LANÇAMENTO COM USO DE BALDES, ADENSAMENTO E ACABAMENTO DE CONCRETO EM ESTRUTURAS. AF_12/2015</t>
  </si>
  <si>
    <t>3.9</t>
  </si>
  <si>
    <t>3.10</t>
  </si>
  <si>
    <t>3.11</t>
  </si>
  <si>
    <t>3.12</t>
  </si>
  <si>
    <t>3.13</t>
  </si>
  <si>
    <t>3.14</t>
  </si>
  <si>
    <t>3.15</t>
  </si>
  <si>
    <t>3.16</t>
  </si>
  <si>
    <t>3.17</t>
  </si>
  <si>
    <t>CHP</t>
  </si>
  <si>
    <t>CABO DE COBRE, FLEXIVEL, CLASSE 4 OU 5, ISOLACAO EM PVC/A, ANTICHAMA BWF-B, COBERTURA PVC-ST1, ANTICHAMA BWF-B, 1 CONDUTOR, 0,6/1 KV, SECAO NOMINAL 2,5 MM2</t>
  </si>
  <si>
    <t>RELE FOTOELETRICO INTERNO E EXTERNO BIVOLT 1000 W, DE CONECTOR, SEM BASE</t>
  </si>
  <si>
    <t>CAIXA DE PASSAGEM 30X30X40 COM TAMPA E DRENO BRITA</t>
  </si>
  <si>
    <t>PARANAÍTA - MT</t>
  </si>
  <si>
    <t>CPRB</t>
  </si>
  <si>
    <t>DF</t>
  </si>
  <si>
    <t>I</t>
  </si>
  <si>
    <t>3.7</t>
  </si>
  <si>
    <t>3.8</t>
  </si>
  <si>
    <t>BDI CONSTRUÇÃO:</t>
  </si>
  <si>
    <t>BDI INSUMO:</t>
  </si>
  <si>
    <r>
      <t xml:space="preserve">COMPOSIÇÃO DO BDI - CONSTRUÇÃO E MANUTENÇÃO </t>
    </r>
    <r>
      <rPr>
        <b/>
        <vertAlign val="superscript"/>
        <sz val="14"/>
        <rFont val="Arial"/>
        <family val="2"/>
      </rPr>
      <t>(*)</t>
    </r>
  </si>
  <si>
    <r>
      <t xml:space="preserve">COMPOSIÇÃO DO BDI - INSUMOS  </t>
    </r>
    <r>
      <rPr>
        <b/>
        <vertAlign val="superscript"/>
        <sz val="14"/>
        <rFont val="Arial"/>
        <family val="2"/>
      </rPr>
      <t>(*)</t>
    </r>
  </si>
  <si>
    <t>BDI INS:</t>
  </si>
  <si>
    <t>BDI CONS:</t>
  </si>
  <si>
    <t>CUSTO UNITÁRIO TOTAL C/ BDI</t>
  </si>
  <si>
    <t xml:space="preserve">PROFISSIONAL </t>
  </si>
  <si>
    <t xml:space="preserve">MARCUS PAULO SILVA ROCHA AGUIAR </t>
  </si>
  <si>
    <t>CREA 18676 /DF</t>
  </si>
  <si>
    <t>Seguros e Garantias</t>
  </si>
  <si>
    <t>S+G</t>
  </si>
  <si>
    <t>Riscos</t>
  </si>
  <si>
    <t>UN</t>
  </si>
  <si>
    <t>M2</t>
  </si>
  <si>
    <t>CORTADORA DE PISO COM MOTOR 4 TEMPOS A GASOLINA, POTÊNCIA DE 13 HP, COM DISCO DE CORTE DIAMANTADO SEGMENTADO PARA CONCRETO, DIÂMETRO DE 350 MM, FURO DE 1" (14 X 1") - CHP DIURNO. AF_08/2015</t>
  </si>
  <si>
    <t>KG</t>
  </si>
  <si>
    <t>M3</t>
  </si>
  <si>
    <t>LASTRO DE CONCRETO MAGRO, APLICADO EM PISOS OU RADIERS, ESPESSURA DE 5 CM. AF_07/2016</t>
  </si>
  <si>
    <t>CONCRETO MAGRO PARA LASTRO, TRAÇO 1:4,5:4,5 (CIMENTO/ AREIA MÉDIA/ BRITA 1)  - PREPARO MECÂNICO COM BETONEIRA 400 L. AF_07/2016</t>
  </si>
  <si>
    <t>CONCRETO FCK = 15MPA, TRAÇO 1:3,4:3,5 (CIMENTO/ AREIA MÉDIA/ BRITA 1)  - PREPARO MECÂNICO COM BETONEIRA 400 L. AF_07/2016</t>
  </si>
  <si>
    <t>ELETRODUTO FLEXÍVEL CORRUGADO, PEAD, DN 63 (2")  - FORNECIMENTO E INSTALAÇÃO. AF_04/2016</t>
  </si>
  <si>
    <t>CABO DE COBRE FLEXÍVEL ISOLADO, 6 MM², ANTI-CHAMA 0,6/1,0 KV, PARA CIRCUITOS TERMINAIS - FORNECIMENTO E INSTALAÇÃO. AF_12/2015</t>
  </si>
  <si>
    <t>ASSENTAMENTO DE POSTE DE CONCRETO COM COMPRIMENTO NOMINAL DE 10 M, CARGA NOMINAL MENOR OU IGUAL A 1000 DAN, ENGASTAMENTO SIMPLES COM 1,6 M DE SOLO (NÃO INCLUI FORNECIMENTO). AF_11/2019</t>
  </si>
  <si>
    <t>HASTE DE ATERRAMENTO 5/8  PARA SPDA - FORNECIMENTO E INSTALAÇÃO. AF_12/2017</t>
  </si>
  <si>
    <t>CAIXA DE INSPEÇÃO PARA ATERRAMENTO, CIRCULAR, EM POLIETILENO, DIÂMETRO INTERNO = 0,3 M. AF_05/2018</t>
  </si>
  <si>
    <t>ESCAVAÇÃO MANUAL DE VALA COM PROFUNDIDADE MENOR OU IGUAL A 1,30 M. AF_03/2016</t>
  </si>
  <si>
    <t>TXKM</t>
  </si>
  <si>
    <t>TRANSPORTE COMERCIAL COM CAMINHAO CARROCERIA 9 T, RODOVIA PAVIMENTADA</t>
  </si>
  <si>
    <t>ALVENARIA DE VEDAÇÃO DE BLOCOS VAZADOS DE CONCRETO DE 14X19X39CM (ESPESSURA 14CM) DE PAREDES COM ÁREA LÍQUIDA MENOR QUE 6M² SEM VÃOS E ARGAMASSA DE ASSENTAMENTO COM PREPARO MANUAL. AF_06/2014</t>
  </si>
  <si>
    <t>CHAPISCO APLICADO EM ALVENARIAS E ESTRUTURAS DE CONCRETO INTERNAS, COM COLHER DE PEDREIRO.  ARGAMASSA TRAÇO 1:3 COM PREPARO MANUAL. AF_06/2014</t>
  </si>
  <si>
    <t>MASSA ÚNICA, PARA RECEBIMENTO DE PINTURA, EM ARGAMASSA TRAÇO 1:2:8, PREPARO MECÂNICO COM BETONEIRA 400L, APLICADA MANUALMENTE EM FACES INTERNAS DE PAREDES, ESPESSURA DE 20MM, COM EXECUÇÃO DE TALISCAS. AF_06/2014</t>
  </si>
  <si>
    <t>CARPINTEIRO DE FORMAS COM ENCARGOS COMPLEMENTARES</t>
  </si>
  <si>
    <t xml:space="preserve">UN    </t>
  </si>
  <si>
    <t xml:space="preserve">M2    </t>
  </si>
  <si>
    <t>!EM PROCESSO DE DESATIVACAO! HASTE DE ATERRAMENTO EM ACO COM 3,00 M DE COMPRIMENTO E DN = 5/8", REVESTIDA COM BAIXA CAMADA DE COBRE, COM CONECTOR TIPO GRAMPO</t>
  </si>
  <si>
    <t xml:space="preserve">M     </t>
  </si>
  <si>
    <t>!EM PROCESSO DESATIVACAO! ELETRODUTO EM ACO GALVANIZADO ELETROLITICO, LEVE, DIAMETRO 3/4", PAREDE DE 0,90 MM</t>
  </si>
  <si>
    <t xml:space="preserve">KG    </t>
  </si>
  <si>
    <t>ALCA PREFORMADA DE DISTRIBUICAO, EM ACO GALVANIZADO, PARA CONDUTORES DE ALUMINIO AWG 1/0 (CAA 6/1 OU CA 7 FIOS)</t>
  </si>
  <si>
    <t>ALCA PREFORMADA DE DISTRIBUICAO, EM ACO GALVANIZADO, PARA CONDUTORES DE ALUMINIO AWG 2 (CAA 6/1 OU CA 7 FIOS)</t>
  </si>
  <si>
    <t>ARMACAO VERTICAL COM HASTE E CONTRA-PINO, EM CHAPA DE ACO GALVANIZADO 3/16", COM 1 ESTRIBO, SEM ISOLADOR</t>
  </si>
  <si>
    <t>ARRUELA EM ALUMINIO, COM ROSCA, DE 1", PARA ELETRODUTO</t>
  </si>
  <si>
    <t>ARRUELA EM ALUMINIO, COM ROSCA, DE 3/4", PARA ELETRODUTO</t>
  </si>
  <si>
    <t>ARRUELA QUADRADA EM ACO GALVANIZADO, DIMENSAO = 38 MM, ESPESSURA = 3MM, DIAMETRO DO FURO= 18 MM</t>
  </si>
  <si>
    <t>BUCHA EM ALUMINIO, COM ROSCA, DE 1", PARA ELETRODUTO</t>
  </si>
  <si>
    <t>BUCHA EM ALUMINIO, COM ROSCA, DE 3/4",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</si>
  <si>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</si>
  <si>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3/4"</t>
  </si>
  <si>
    <t>CABO DE COBRE NU 16 MM2 MEIO-DURO</t>
  </si>
  <si>
    <t>CABO DE COBRE, FLEXIVEL, CLASSE 4 OU 5, ISOLACAO EM PVC/A, ANTICHAMA BWF-B, COBERTURA PVC-ST1, ANTICHAMA BWF-B, 1 CONDUTOR, 0,6/1 KV, SECAO NOMINAL 10 MM2</t>
  </si>
  <si>
    <t>CABO FLEXIVEL PVC 750 V, 3 CONDUTORES DE 4,0 MM2</t>
  </si>
  <si>
    <t>CADEADO SIMPLES, EM LATAO MACICO CROMADO, LARGURA DE 35 MM,  HASTE DE ACO TEMPERADO, CEMENTADO (NAO LONGA), INCLUI 2 CHAVES</t>
  </si>
  <si>
    <t>CAIXA INTERNA/EXTERNA DE MEDICAO PARA 1 MEDIDOR TRIFASICO, COM VISOR, EM CHAPA DE ACO 18 USG (PADRAO DA CONCESSIONARIA LOCAL)</t>
  </si>
  <si>
    <t>CONTATOR TRIPOLAR, CORRENTE DE *22* A, TENSAO NOMINAL DE *500* V, CATEGORIA AC-2 E AC-3</t>
  </si>
  <si>
    <t>CONTATOR TRIPOLAR, CORRENTE DE 32 A, TENSAO NOMINAL DE *500* V, CATEGORIA AC-2 E AC-3</t>
  </si>
  <si>
    <t>CURVA 90 GRAUS, PARA ELETRODUTO, EM ACO GALVANIZADO ELETROLITICO, DIAMETRO DE 20 MM (3/4")</t>
  </si>
  <si>
    <t>DISJUNTOR TIPO DIN/IEC, BIPOLAR DE 6 ATE 32A</t>
  </si>
  <si>
    <t>DISJUNTOR TIPO DIN/IEC, BIPOLAR 40 ATE 50A</t>
  </si>
  <si>
    <t>DISJUNTOR TIPO DIN/IEC, MONOPOLAR DE 6  ATE  32A</t>
  </si>
  <si>
    <t>DISPOSITIVO DPS CLASSE II, 1 POLO, TENSAO MAXIMA DE 175 V, CORRENTE MAXIMA DE *45* KA (TIPO AC)</t>
  </si>
  <si>
    <t>ELETRODUTO DE PVC RIGIDO ROSCAVEL DE 1 ", SEM LUVA</t>
  </si>
  <si>
    <t>ELETRODUTO PVC FLEXIVEL CORRUGADO, COR AMARELA, DE 25 MM</t>
  </si>
  <si>
    <t>ELETRODUTO/DUTO PEAD FLEXIVEL PAREDE SIMPLES, CORRUGACAO HELICOIDAL, COR PRETA, SEM ROSCA, DE 2",  PARA CABEAMENTO SUBTERRANEO (NBR 15715)</t>
  </si>
  <si>
    <t>ISOLADOR DE PORCELANA, TIPO ROLDANA, DIMENSOES DE *72* X *72* MM, PARA USO EM BAIXA TENSAO</t>
  </si>
  <si>
    <t>PARAFUSO M16 EM ACO GALVANIZADO, COMPRIMENTO = 125 MM, DIAMETRO = 16 MM, ROSCA MAQUINA, CABECA QUADRADA</t>
  </si>
  <si>
    <t>PLACA DE OBRA (PARA CONSTRUCAO CIVIL) EM CHAPA GALVANIZADA *N. 22*, ADESIVADA, DE *2,0 X 1,125* M</t>
  </si>
  <si>
    <t>PONTALETE DE MADEIRA NAO APARELHADA *7,5 X 7,5* CM (3 X 3 ") PINUS, MISTA OU EQUIVALENTE DA REGIAO</t>
  </si>
  <si>
    <t>PORCA OLHAL EM ACO GALVANIZADO, ESPESSURA 16MM, ABERTURA 21MM</t>
  </si>
  <si>
    <t>POSTE DE CONCRETO DUPLO T, TIPO B, 300 KG, H = 10 M (NBR 8451)</t>
  </si>
  <si>
    <t>PREGO DE ACO POLIDO COM CABECA 18 X 30 (2 3/4 X 10)</t>
  </si>
  <si>
    <t>QUADRO DE DISTRIBUICAO COM BARRAMENTO TRIFASICO, DE SOBREPOR, EM CHAPA DE ACO GALVANIZADO, PARA 36 DISJUNTORES DIN, 100 A</t>
  </si>
  <si>
    <t>SARRAFO DE MADEIRA NAO APARELHADA *2,5 X 7* CM, MACARANDUBA, ANGELIM OU EQUIVALENTE DA REGIAO</t>
  </si>
  <si>
    <t>TERMINAL A COMPRESSAO EM COBRE ESTANHADO PARA CABO 16 MM2, 1 FURO E 1 COMPRESSAO, PARA PARAFUSO DE FIXACAO M6</t>
  </si>
  <si>
    <t xml:space="preserve">PLACA DE OBRA EM CHAPA DE AÇO GALVANIZADO </t>
  </si>
  <si>
    <t>FONTE: TABELA SINAPI JUNHO /2020                                                                                                                                              ( com desoneração )</t>
  </si>
  <si>
    <t>BRAÇO ORNAMENTAL TIPO CURVO DUPLO, CONFECCIONADO EM TUBOS DE AÇO 1010/1020 GALVANIZADOS A FOGO E PINTURA ELETROSTÁTICA, COM COMPRIMENTO DE 4 METROS, DIÂMETRO DE 1,3/4" (44,45mm), DE ESPESSURA 3,0mm, COM ADORNO EM CHAPA FINA FRIA DE 1,2mm, TENDO NA EXTREMIDADE SUPERIOR 1 LUVA DE ACRÉSCIMO PARA 60,3mm. BASE PARA FIXAÇÃO EM POSTE DE 550x76x38x38mm, ESPESSURA DE 3/16" (4,76mm)</t>
  </si>
  <si>
    <t>CONJUNTO DE ILUMINAÇÃO COMPOSTO POR 01 BRAÇO ORNAMENTAL GALVANIZADO E PINTADO DO TIPO CURVO DUPLO, COM 04 METROS DE COMPRIMENTO, A SER INSTALADO EM POSTE DUPLO T EXISTENTE, CONTENDO 01 LUMINÁRIA LED DE 180W, PARAFUSOS, 01 RELÉ FOTOELÉTRICO, CABOS ELÉTRICOS, CONECTORES E SERVIÇOS DE INSTALAÇÃO.</t>
  </si>
  <si>
    <t>INSTALAÇÃO DE ESTRUTURA SI4 EM POSTE DO TIPO DUPLO T, SEM POSTE, FORNECIMENTO E INSTALAÇÃO</t>
  </si>
  <si>
    <t>SAPATILHA, ACO CARBONO ZINCADO A QUENTE DIAM COLO 12MM</t>
  </si>
  <si>
    <t xml:space="preserve">CONECTOR TIPO CUNHA </t>
  </si>
  <si>
    <t xml:space="preserve">BRAÇADEIRA PLÁSTICA SERRILHADA 390MM </t>
  </si>
  <si>
    <t>REFERÊNCIA:  SINAPI - JUNHO DE 2020 / COMPOSIÇÃO PRÓPRIA</t>
  </si>
  <si>
    <t>INSTALAÇÃO DE ESTRUTURA SI1 EM POSTE DO TIPO DUPLO T, COM RABICHOS DE LIGAÇÃO, SEM POSTE, FORNECIMENTO E INSTALAÇÃO</t>
  </si>
  <si>
    <t>CONECTOR PERFURANTE ISOLADO CDP-120-35</t>
  </si>
  <si>
    <t>CONECTOR TIPO CUNHA</t>
  </si>
  <si>
    <t>CABO MULTIPLEXADO EM ALUMÍNIO, ISOLAÇÃO XLPE 1KV, DO TIPO QUADRUPLEX, #3X25+1X25MM2, NEUTRO NÚ</t>
  </si>
  <si>
    <t>LAÇO PREFORMADO DE ROLDANA</t>
  </si>
  <si>
    <t>BRAÇADEIRA PLÁSTICA SERRILHADA 390mm</t>
  </si>
  <si>
    <t>COMP.8</t>
  </si>
  <si>
    <t>REMOÇÃO DE CONJUNTO DE ILUMINAÇÃO EXISTENTE. TRANSPORTE ATÉ ALMOXARIFADO DA PREFEITURA.</t>
  </si>
  <si>
    <t>CABO MULTIPLEXADO EM ALUMÍNIO, ISOLAÇÃO XLPE 1KV, DO TIPO QUADUPLEX, #3X35+1X35MM², NEUTRO NU, FORNECIMENTO E INSTALAÇÃO</t>
  </si>
  <si>
    <t>CABO MULTIPLEXADO EM ALUMÍNIO, ISOLAÇÃO XLPE 1KV, DO TIPO QUADUPLEX, #3X35+1X35MM², NEUTRO NU</t>
  </si>
  <si>
    <t>COMP.9</t>
  </si>
  <si>
    <t>Paranaíta - MT, Julho de 2020.</t>
  </si>
  <si>
    <t>4.</t>
  </si>
  <si>
    <t>COMP.10</t>
  </si>
  <si>
    <t>POSTE METÁLICO ORNAMENTAL EM COLUNA CONTÍNUA RETA CIRCULAR, 4 METROS DE ALTURA LIVRE, COM BASE FLANGEADA C/ PARAFUSOS, COM 02 REBATEDORES EM ALUMÍNIO, GALVANIZADO A FOGO INTERNA E  EXTERNAMENTE, PINTADO NA COR BRANCA, COM 02 PROJETORES LED 100W, COR BRANCA LUZ DO DIA. INSTALADO EM BASE DE CONCRETO C/ CHUMBADORES, INCLUINDO CONECTORES ISOLADOS PERFURANTES, ELETRODUTOS, ATERRAMENTO, CABOS ELÉTRICOS E SERVIÇOS DE INSTALAÇÃO.</t>
  </si>
  <si>
    <r>
      <t xml:space="preserve">PROJETOR LED PARA APLICAÇÃO EM ILUMINAÇÃO PÚBLICA, CORPO EM ALUMÍNIO INJETADO A ALTA PRESSÃO, COR BRANCA, PROTEÇÃO DA FONTE DE LUZ EM VIDRO PRESO COM PARAFUSO, FLUXO LUMINOSO DE SAÍDA MÍNIMO 10.000 LÚMENS, POTÊNCIA TOTAL MÁXIMA DE </t>
    </r>
    <r>
      <rPr>
        <b/>
        <sz val="10"/>
        <rFont val="Calibri"/>
        <family val="2"/>
        <scheme val="minor"/>
      </rPr>
      <t>100W</t>
    </r>
    <r>
      <rPr>
        <sz val="10"/>
        <rFont val="Calibri"/>
        <family val="2"/>
        <scheme val="minor"/>
      </rPr>
      <t xml:space="preserve"> (+/-10%), EFICIÊNCIA MÍNIMA DE 100LM/W, GRAU DE PROTEÇÃO IP66, TENSÃO DE OPERAÇÃO NOMINAL 220VAC (+/-10%) OU FAIXA DE VARIAÇÃO DE TENSÃO SUPERIOR, FREQUÊNCIA 50/60HZ, TEMPERATURA DE COR ENTRE 5000K E 6000K, FATOR DE POTÊNCIA ACIMA DE 0,92, THD &lt; 15%. </t>
    </r>
  </si>
  <si>
    <t>POSTE METÁLICO ORNAMENTAL EM COLUNA CONTÍNUA RETA CIRCULAR, 4 METROS DE ALTURA LIVRE, COM BASE FLANGEADA C/ PARAFUSOS, COM 02 REBATEDORES E 02 PROJETORES, AMBOS EM ALUMÍNIO, GALVANIZADO A FOGO INTERNA E  EXTERNAMENTE, PINTADO NA COR BRANCA, COM CHUMBADORES</t>
  </si>
  <si>
    <t>COMP.11</t>
  </si>
  <si>
    <t>MURETA EM ALVENARIA COM PINGADOR, DIMENSÕES DE 1,20x2,0x0,30 METROS (LxHxP), COM POSTE DE CONCRETO 7 METROS, 150DAN, CAIXA PARA MEDIÇÃO/PROTEÇÃO GERAL (BIFÁSICA), DISJUNTOR GERAL DE PROTEÇÃO, QUADRO GERAL DE BAIXA TENSÃO COM DISJUNTORES DE DISTRIBUIÇÃO (CONF. PROJETO ELÉTRICO), ELETRODUTOS, CABOS, ATERRAMENTO E SERVIÇOS DE INSTALAÇÃO</t>
  </si>
  <si>
    <t>M²</t>
  </si>
  <si>
    <t>CONECTOR PARALELO DE ALUMÍNIO UNIVERSAL, 1 PARAFUSO</t>
  </si>
  <si>
    <t>CONJUNTO DE ILUMINAÇÃO COMPOSTO POR 04 BRAÇOS ORNAMENTAIS GALVANIZADOS E PINTADOS DO TIPO CURVO DUPLO, COM 04 METROS DE COMPRIMENTO, A SER INSTALADO EM POSTE DE CONCRETO CIRCULAR FORNECIDO PELA CONTRATANTE, CONTENDO 04 LUMINÁRIAS LED DE 180W, PARAFUSOS, CABOS ELÉTRICOS, CONECTORES E SERVIÇOS DE INSTALAÇÃO.</t>
  </si>
  <si>
    <t xml:space="preserve">CINTA CIRCULAR EM ACO GALVANIZADO DE 210 MM DE DIAMETRO </t>
  </si>
  <si>
    <t>POSTE DE CONCRETO DUPLO T, TIPO D, 150 KG, H = 7 M (NBR 8451)</t>
  </si>
  <si>
    <t>ELETRODUTO METÁLICO, EM ACABAMENTO GALVANIZADO ELETROLITICO, SEMI-PESADO, DIAMETRO 1'', PAREDE DE 1,20MM</t>
  </si>
  <si>
    <t>COMP.12</t>
  </si>
  <si>
    <t>INSTALAÇÃO DE ESTRUTURA DE TRANSIÇÃO EM POSTE DO TIPO DUPLO T, SEM POSTE, FORNECIMENTO E INSTALAÇÃO</t>
  </si>
  <si>
    <t>COMP.13</t>
  </si>
  <si>
    <t>CHAVE DE ILUMINAÇÃO 2X30A, ACIONAMENTO POR CONTATOR COMANDADO POR RELÉ FOTOELÉTRICO, PROTEÇÃO DOS CIRCUITOS POR DISJUNTOR TERMOMAGNÉTICO, 220VCA, COM RELÉ FOTOELÉTRICO, COM BASE PARA RELÉ, FORNECIMENTO E INSTALAÇÃO</t>
  </si>
  <si>
    <t>ELETRODUTO EM AÇO GALVANIZADO A FOGO, DO TIPO PESADO, DIAMETRO DE 2", FORNECIMENTO E INSTALAÇÃO</t>
  </si>
  <si>
    <t>ELETRODUTO EM AÇO GALVANIZADO A FOGO, DO TIPO PESADO, DIÂMETRO DE 2"</t>
  </si>
  <si>
    <t>LUVA DE FERRO GALVANIZADO, COM ROSCA BSP, DE 2", FORNECIMENTO E INSTALAÇÃO</t>
  </si>
  <si>
    <t>CABECOTE PARA ENTRADA DE LINHA DE ALIMENTACAO PARA ELETRODUTO, EM LIGA DE ALUMINIO COM ACABAMENTO ANTI CORROSIVO, COM FIXACAO POR ENCAIXE LISO DE 360 GRAUS, DE 2", FORNECIMENTO E INSTALAÇÃO</t>
  </si>
  <si>
    <t>CONECTOR PARALELO DE ALUMÍNIO, UNIVERSAL, 1 PARAFUSO, FORNECIMENTO E INSTALAÇÃO</t>
  </si>
  <si>
    <t>CONECTOR PARALELO DE ALUMÍNIO, UNIVERSAL, 1 PARAFUSO</t>
  </si>
  <si>
    <t>COMP.14</t>
  </si>
  <si>
    <t>COMP.15</t>
  </si>
  <si>
    <t>COMP.16</t>
  </si>
  <si>
    <t>COMP.17</t>
  </si>
  <si>
    <t>3.18</t>
  </si>
  <si>
    <t>3.19</t>
  </si>
  <si>
    <t>3.20</t>
  </si>
  <si>
    <t>3.21</t>
  </si>
  <si>
    <t>3.22</t>
  </si>
  <si>
    <t>3.23</t>
  </si>
  <si>
    <t>4.1</t>
  </si>
  <si>
    <t>4.2</t>
  </si>
  <si>
    <t>4.3</t>
  </si>
  <si>
    <t>4.4</t>
  </si>
  <si>
    <t>4.5</t>
  </si>
  <si>
    <t>4.6</t>
  </si>
  <si>
    <t>4.7</t>
  </si>
  <si>
    <t>4.8</t>
  </si>
  <si>
    <t>4.9</t>
  </si>
  <si>
    <t>4.10</t>
  </si>
  <si>
    <t>4.11</t>
  </si>
  <si>
    <t>5.</t>
  </si>
  <si>
    <t>5.1</t>
  </si>
  <si>
    <t>5.2</t>
  </si>
  <si>
    <t>COMP.18</t>
  </si>
  <si>
    <t>COMP.19</t>
  </si>
  <si>
    <t>SERVIÇO DE TRATAMENTO E DISPOSIÇÃO FINAL DE RESÍDUOS CLASSE I DA ILUMINAÇÃO PÚBLICA, POR KG</t>
  </si>
  <si>
    <t>DESCARTE DE RESÍDUO EM LOCAL APROPRIADO, POR KG</t>
  </si>
  <si>
    <t>TRIAGEM E DESCARTE DE RESÍDUOS</t>
  </si>
  <si>
    <t>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PESO MÁXIMO DA LUMINÁRIA 7,5KG, CONEXÃO EM POSTES COM DIÂMETRO DE 48MM À 60MM, FLUXO LUMINOSO DE SAÍDA MÍNIMO 18.000 LÚMENS, POTÊNCIA TOTAL MÁXIMA DE 180W                   (+/- 10%), EFICIÊNCIA MÍNIMA DA LUMINÁRIA DE 100LM/W, GRAU DE PROTEÇÃO IP66 TANTO NO MÓDULO DE LED QUANTO NO COMPARTIMENTO DO DRIVER, GRAU DE PROTEÇÃO CONTRA IMPACTOS MECÂNICOS IK08 (MÍN), PROTETOR DE SURTO 10KV/10KA POSICIONADO NO MESMO COMPARTIMENTO DO DRIVER, TENSÃO DE OPERAÇÃO NOMINAL 220VAC, OU FAIXA DE VARIAÇÃO DE TENSÃO SUPERIOR, FREQUÊNCIA 50/60HZ, TOMADA PARA RELÉ FOTOELÉTRICO DE 7 PINOS, PREPARADA PARA SISTEMA DE TELEGESTÃO, COM DRIVE DIMERIZÁVEL, TEMPERATURA DE COR ENTRE 5000K E 6000K (+/-500), IRC MAIOR OU IGUAL A 70, FATOR DE POTÊNCIA ACIMA DE 0,92, VIDA ÚTIL MÍNIMA DE 50.000 HORAS.CERTIFICAÇÃO DO INMETRO VÁLIDA. TODOS OS LAUDOS TÉCNICOS COMPROBATÓRIOS DAS CARACTERÍSTICAS MÍNIMAS ACIMAS EXIGIDAS DEVERÃO SER REALIZADOS EM LABORATÓRIO ACREDITADO PELO INMETRO E APRESENTADOS NA PROPOSTA DE PREÇOS, PARA SEREM ANALISADOS PELA EQUIPE TÉCNICA DA COMISSÃO DE LICITAÇÃO ANTES DA DISPUTA DE LANCES.</t>
  </si>
  <si>
    <t>AV. GUANABARA, AV. BRASÍLIA, VIA-3A, VIA-3B, AV. MAURO Z., PÇA AV.BRASÍLIA</t>
  </si>
  <si>
    <t>ESTRUTURAS, LUMINÁRIAS, ELETRODUTOS, CABOS, CONEXÕES E SERVIÇOS DE ESCAVAÇÃO - AV. GUANABARA, AV. BRASÍLIA, VIA-3A, VIA-3B, AV. MAURO Z.</t>
  </si>
  <si>
    <t>INSTALAÇÃO DE ESTRUTURA SI3 EM POSTE DO TIPO DUPLO T, SEM POSTE, FORNECIMENTO E INSTALAÇÃO</t>
  </si>
  <si>
    <t>POSTE DE CONCRETO DUPLO T, 10 METROS, 300DAN, FORNECIMENTO, TRANSPORTE E INSTALAÇÃO</t>
  </si>
  <si>
    <t>POSTE DE CONCRETO DUPLO T, 10 METROS, 150DAN, FORNECIMENTO, TRANSPORTE E INSTALAÇÃO</t>
  </si>
  <si>
    <t>POSTE DE CONCRETO DUPLO T, TIPO B, 150 KG, H = 10 M (NBR 8451)</t>
  </si>
  <si>
    <t>ATERRAMENTO DE NEUTRO EM ESTRUTURA BT, EM POSTE DE CONCRETO, FORNECIMENTO DE MATERIAIS E INSTALAÇÃO</t>
  </si>
  <si>
    <t>HASTE, ATERRAMENTO, CANTONEIRA, ACO CARBONO ZINC QUENTE 2400X25X25X5MM</t>
  </si>
  <si>
    <t>CONECTOR, ATERRAMENTO, COBRE CABO/CORD - HASTE ACO-COBREADA 1CB ALINHADO</t>
  </si>
  <si>
    <t xml:space="preserve">CABO, ACO COBREADO NU, 25MM2 7 FIOS </t>
  </si>
  <si>
    <t>PLACA ESTAI DE SUBSOLO, FORNECIMENTO E INSTALAÇÃO</t>
  </si>
  <si>
    <t>PLACA, CONCRETO, ESTAI, 100 X 200MM 1000MM FURO CENTRAL 19MM</t>
  </si>
  <si>
    <t>ESTRUTURAS, LUMINÁRIAS, ELETRODUTOS, CABOS, CONEXÕES E SERVIÇOS DE ESCAVAÇÃO - PRAÇA DA AV.BRASÍLIA</t>
  </si>
  <si>
    <t>COMP.20</t>
  </si>
  <si>
    <t>COMP.21</t>
  </si>
  <si>
    <t>COMP.22</t>
  </si>
  <si>
    <t>3.24</t>
  </si>
  <si>
    <t>3.25</t>
  </si>
  <si>
    <t>3.26</t>
  </si>
  <si>
    <t>3.27</t>
  </si>
  <si>
    <t>6.</t>
  </si>
  <si>
    <t>DISPOSITIVOS DE TELEGESTÃO E SERVIÇOS DE INSTALAÇÃO</t>
  </si>
  <si>
    <t>6.1</t>
  </si>
  <si>
    <t>COMP.23</t>
  </si>
  <si>
    <t>SERVIÇO DE INSTALAÇÃO DE MÓDULO INDIVIDUAL DE TELEGERENCIAMENTO, POR LUMINÁRIA</t>
  </si>
  <si>
    <t>MÓDULO CONTROLADOR INDIVIDUAL PARA A INTEGRAÇÃO DO SISTEMA E COMPOSIÇÃO DA REDE DE COMUNICAÇÃO, COMUNICAÇÃO POR RADIOFREQUÊNCIA COM AS LUMINÁRIAS PRÓXIMAS E COM O “GATEWAY”, RESPONSÁVEL PELAS TRANSFERÊNCIAS DE DADOS PARA OS SISTEMAS INFORMATIZADOS DE GESTÃO DA CENTRAL DE CONTROLE E OPERAÇÕES (CCO), BASE DE 7 PINOS</t>
  </si>
  <si>
    <t>COMP.24</t>
  </si>
  <si>
    <t>SERVIÇO DE INSTALAÇÃO DE DISPOSITIVO CONCENTRADOR PARA TELEGERENCIAMENTO</t>
  </si>
  <si>
    <t>DISPOSITIVO CONCENTRADOR, COM LICENÇA DE USO DE SOFTWARE POR 12 MESES, CAPACIDADE DE COMUNICAÇÃO VIA RÁDIO FREQUÊNCIA COM NO MÍNIMO 500 CONTROLADORES INDIVIDUAIS DE EQUIPAMENTOS DE ILUMINAÇÃO A LED, TRANSFERÊNCIA DE DADOS PARA CENTRAL DE TELEGESTÃO VIA INTERNET POR MODEM 2G/3G/4G, REDE CELULAR, INSTALAÇÃO EM INVÓLUCRO PARA USO AO TEMPO, COM GRAU DE PROTEÇÃO CONTRA PENETRAÇÃO DE SÓLIDOS E LÍQUIDOS IP 66, ATUALIZAÇÃO DE FIRMWARE OTA (OVER THE AIR), ALIMENTAÇÃO: 220 V (+/-10 %); FREQUÊNCIA: 60 HZ; TEMPERATURA DE OPERAÇÃO: -20°C A +70°C; CARGA MÁXIMA: 3A, GARANTIA MÍNIMA DE 3 ANOS.</t>
  </si>
  <si>
    <t>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</si>
</sst>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s>
  <fonts count="41" x14ac:knownFonts="1">
    <font>
      <sz val="11"/>
      <color theme="1"/>
      <name val="Calibri"/>
      <family val="2"/>
      <scheme val="minor"/>
    </font>
    <font>
      <b/>
      <sz val="11"/>
      <color theme="1"/>
      <name val="Calibri"/>
      <family val="2"/>
      <scheme val="minor"/>
    </font>
    <font>
      <sz val="11"/>
      <color theme="1"/>
      <name val="Calibri"/>
      <family val="2"/>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10"/>
      <name val="Arial"/>
      <family val="2"/>
    </font>
    <font>
      <sz val="8"/>
      <name val="Calibri"/>
      <family val="2"/>
      <scheme val="minor"/>
    </font>
    <font>
      <sz val="11"/>
      <color indexed="8"/>
      <name val="Calibri"/>
      <family val="2"/>
    </font>
  </fonts>
  <fills count="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s>
  <borders count="47">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s>
  <cellStyleXfs count="24">
    <xf numFmtId="0" fontId="0" fillId="0" borderId="0"/>
    <xf numFmtId="0" fontId="3" fillId="0" borderId="0"/>
    <xf numFmtId="0" fontId="4" fillId="0" borderId="0"/>
    <xf numFmtId="0" fontId="5" fillId="0" borderId="0" applyNumberForma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43" fontId="3"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8" fillId="0" borderId="0"/>
    <xf numFmtId="0" fontId="6" fillId="0" borderId="0"/>
    <xf numFmtId="0" fontId="3" fillId="0" borderId="0"/>
    <xf numFmtId="0" fontId="3" fillId="0" borderId="0"/>
    <xf numFmtId="0" fontId="3" fillId="0" borderId="0"/>
    <xf numFmtId="166" fontId="3" fillId="0" borderId="0" applyFont="0" applyFill="0" applyBorder="0" applyAlignment="0" applyProtection="0"/>
    <xf numFmtId="165" fontId="40" fillId="0" borderId="0" applyFont="0" applyFill="0" applyBorder="0" applyAlignment="0" applyProtection="0"/>
  </cellStyleXfs>
  <cellXfs count="353">
    <xf numFmtId="0" fontId="0" fillId="0" borderId="0" xfId="0"/>
    <xf numFmtId="0" fontId="3" fillId="0" borderId="0" xfId="1"/>
    <xf numFmtId="44" fontId="3" fillId="0" borderId="0" xfId="1" applyNumberFormat="1"/>
    <xf numFmtId="0" fontId="4" fillId="0" borderId="0" xfId="2"/>
    <xf numFmtId="0" fontId="3" fillId="4" borderId="0" xfId="1" applyFill="1"/>
    <xf numFmtId="0" fontId="3" fillId="0" borderId="0" xfId="1" applyAlignment="1">
      <alignment horizontal="left" wrapText="1"/>
    </xf>
    <xf numFmtId="0" fontId="3" fillId="0" borderId="0" xfId="4"/>
    <xf numFmtId="8" fontId="0" fillId="0" borderId="0" xfId="0" applyNumberFormat="1"/>
    <xf numFmtId="0" fontId="7" fillId="0" borderId="0" xfId="0" applyFont="1" applyAlignment="1">
      <alignment vertical="center"/>
    </xf>
    <xf numFmtId="10" fontId="7" fillId="0" borderId="0" xfId="8" applyNumberFormat="1" applyFont="1" applyAlignment="1">
      <alignment vertical="center"/>
    </xf>
    <xf numFmtId="0" fontId="3" fillId="0" borderId="0" xfId="0" applyFont="1" applyAlignment="1">
      <alignment vertical="center"/>
    </xf>
    <xf numFmtId="0" fontId="10" fillId="0" borderId="2" xfId="0" applyFont="1" applyBorder="1" applyAlignment="1">
      <alignment vertical="center"/>
    </xf>
    <xf numFmtId="0" fontId="10" fillId="0" borderId="0" xfId="0" applyFont="1" applyAlignment="1">
      <alignment vertical="center"/>
    </xf>
    <xf numFmtId="0" fontId="10" fillId="0" borderId="1" xfId="0" applyFont="1" applyBorder="1" applyAlignment="1">
      <alignment vertical="center"/>
    </xf>
    <xf numFmtId="0" fontId="10" fillId="2" borderId="14" xfId="0" applyFont="1" applyFill="1" applyBorder="1" applyAlignment="1">
      <alignment horizontal="center" vertical="center"/>
    </xf>
    <xf numFmtId="8" fontId="16" fillId="0" borderId="0" xfId="0" applyNumberFormat="1" applyFont="1" applyAlignment="1">
      <alignment horizontal="right" vertical="center"/>
    </xf>
    <xf numFmtId="0" fontId="10" fillId="0" borderId="0" xfId="0" applyFont="1" applyAlignment="1">
      <alignment horizontal="left" vertical="center"/>
    </xf>
    <xf numFmtId="0" fontId="17" fillId="0" borderId="0" xfId="1" applyFont="1" applyAlignment="1">
      <alignment horizontal="left" wrapText="1"/>
    </xf>
    <xf numFmtId="0" fontId="17" fillId="0" borderId="0" xfId="1" applyFont="1" applyAlignment="1">
      <alignment horizontal="center"/>
    </xf>
    <xf numFmtId="44" fontId="17" fillId="0" borderId="0" xfId="1" applyNumberFormat="1" applyFont="1"/>
    <xf numFmtId="44" fontId="17" fillId="0" borderId="6" xfId="1" applyNumberFormat="1" applyFont="1" applyBorder="1"/>
    <xf numFmtId="0" fontId="17" fillId="0" borderId="5" xfId="1" applyFont="1" applyBorder="1"/>
    <xf numFmtId="0" fontId="17" fillId="0" borderId="0" xfId="1" applyFont="1"/>
    <xf numFmtId="0" fontId="19" fillId="3" borderId="8" xfId="1" applyFont="1" applyFill="1" applyBorder="1" applyAlignment="1">
      <alignment horizontal="center" vertical="center"/>
    </xf>
    <xf numFmtId="0" fontId="19" fillId="3" borderId="12" xfId="1" applyFont="1" applyFill="1" applyBorder="1" applyAlignment="1">
      <alignment horizontal="center" vertical="center"/>
    </xf>
    <xf numFmtId="44" fontId="19" fillId="3" borderId="13" xfId="1" applyNumberFormat="1" applyFont="1" applyFill="1" applyBorder="1" applyAlignment="1">
      <alignment horizontal="center" vertical="center" wrapText="1"/>
    </xf>
    <xf numFmtId="44" fontId="17" fillId="6" borderId="13" xfId="1" applyNumberFormat="1" applyFont="1" applyFill="1" applyBorder="1" applyAlignment="1">
      <alignment horizontal="center" vertical="center"/>
    </xf>
    <xf numFmtId="44" fontId="19" fillId="3" borderId="13" xfId="1" applyNumberFormat="1" applyFont="1" applyFill="1" applyBorder="1" applyAlignment="1">
      <alignment horizontal="center" vertical="center"/>
    </xf>
    <xf numFmtId="0" fontId="19" fillId="0" borderId="0" xfId="1" applyFont="1" applyAlignment="1">
      <alignment horizontal="center" vertical="center" wrapText="1"/>
    </xf>
    <xf numFmtId="44" fontId="19" fillId="0" borderId="6" xfId="1" applyNumberFormat="1" applyFont="1" applyBorder="1" applyAlignment="1">
      <alignment horizontal="center" vertical="center"/>
    </xf>
    <xf numFmtId="44" fontId="19" fillId="3" borderId="8" xfId="1" applyNumberFormat="1" applyFont="1" applyFill="1" applyBorder="1" applyAlignment="1">
      <alignment horizontal="center" vertical="center" wrapText="1"/>
    </xf>
    <xf numFmtId="10" fontId="23" fillId="0" borderId="8" xfId="3" applyNumberFormat="1" applyFont="1" applyBorder="1" applyAlignment="1">
      <alignment horizontal="center" vertical="center"/>
    </xf>
    <xf numFmtId="44" fontId="23" fillId="0" borderId="8" xfId="9" applyFont="1" applyBorder="1" applyAlignment="1">
      <alignment horizontal="center" vertical="center"/>
    </xf>
    <xf numFmtId="44" fontId="23" fillId="7" borderId="8" xfId="3" applyNumberFormat="1" applyFont="1" applyFill="1" applyBorder="1" applyAlignment="1">
      <alignment horizontal="center" vertical="center"/>
    </xf>
    <xf numFmtId="0" fontId="0" fillId="0" borderId="5" xfId="0" applyBorder="1"/>
    <xf numFmtId="0" fontId="1" fillId="0" borderId="24" xfId="0" applyFont="1" applyBorder="1" applyAlignment="1">
      <alignment vertical="center"/>
    </xf>
    <xf numFmtId="0" fontId="1" fillId="0" borderId="25" xfId="0" applyFont="1" applyBorder="1" applyAlignment="1">
      <alignment vertical="center"/>
    </xf>
    <xf numFmtId="0" fontId="1" fillId="0" borderId="33" xfId="0" applyFont="1" applyBorder="1" applyAlignment="1">
      <alignment vertical="center"/>
    </xf>
    <xf numFmtId="0" fontId="1" fillId="0" borderId="20" xfId="0" applyFont="1" applyBorder="1" applyAlignment="1">
      <alignment vertical="center"/>
    </xf>
    <xf numFmtId="0" fontId="1" fillId="0" borderId="22" xfId="0" applyFont="1" applyBorder="1" applyAlignment="1">
      <alignment vertical="center"/>
    </xf>
    <xf numFmtId="0" fontId="1" fillId="0" borderId="19" xfId="0" applyFont="1" applyBorder="1" applyAlignment="1">
      <alignment vertical="center"/>
    </xf>
    <xf numFmtId="0" fontId="1" fillId="0" borderId="31"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vertical="center" wrapText="1"/>
    </xf>
    <xf numFmtId="0" fontId="8" fillId="0" borderId="0" xfId="0" applyFont="1" applyAlignment="1">
      <alignment horizontal="center" vertical="center"/>
    </xf>
    <xf numFmtId="0" fontId="8" fillId="0" borderId="6" xfId="0" applyFont="1" applyBorder="1" applyAlignment="1">
      <alignment horizontal="center" vertical="center"/>
    </xf>
    <xf numFmtId="10" fontId="18" fillId="0" borderId="10" xfId="8" applyNumberFormat="1" applyFont="1" applyBorder="1" applyAlignment="1">
      <alignment horizontal="center" vertical="center" wrapText="1"/>
    </xf>
    <xf numFmtId="10" fontId="13" fillId="0" borderId="8" xfId="8" applyNumberFormat="1" applyFont="1" applyBorder="1" applyAlignment="1">
      <alignment horizontal="center" wrapText="1"/>
    </xf>
    <xf numFmtId="0" fontId="15" fillId="0" borderId="0" xfId="0" applyFont="1" applyAlignment="1">
      <alignment vertical="center"/>
    </xf>
    <xf numFmtId="10" fontId="15" fillId="0" borderId="0" xfId="8" applyNumberFormat="1" applyFont="1" applyAlignment="1">
      <alignment vertical="center"/>
    </xf>
    <xf numFmtId="0" fontId="13" fillId="0" borderId="0" xfId="0" applyFont="1" applyAlignment="1">
      <alignment horizontal="center" vertical="center"/>
    </xf>
    <xf numFmtId="4" fontId="17" fillId="0" borderId="0" xfId="9" applyNumberFormat="1" applyFont="1" applyAlignment="1">
      <alignment vertical="center" wrapText="1"/>
    </xf>
    <xf numFmtId="8" fontId="0" fillId="6" borderId="0" xfId="0" applyNumberFormat="1" applyFill="1"/>
    <xf numFmtId="0" fontId="0" fillId="6" borderId="0" xfId="0" applyFill="1"/>
    <xf numFmtId="0" fontId="13" fillId="0" borderId="5" xfId="0"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vertical="center" wrapText="1"/>
    </xf>
    <xf numFmtId="44" fontId="13" fillId="0" borderId="0" xfId="0" applyNumberFormat="1" applyFont="1" applyAlignment="1">
      <alignment horizontal="center" vertical="center"/>
    </xf>
    <xf numFmtId="0" fontId="18" fillId="0" borderId="16" xfId="0" applyFont="1" applyBorder="1" applyAlignment="1">
      <alignment vertical="center"/>
    </xf>
    <xf numFmtId="49" fontId="8" fillId="6" borderId="8" xfId="6" applyNumberFormat="1" applyFont="1" applyFill="1" applyBorder="1" applyAlignment="1">
      <alignment horizontal="center" vertical="center"/>
    </xf>
    <xf numFmtId="0" fontId="15" fillId="0" borderId="30" xfId="0" applyFont="1" applyBorder="1" applyAlignment="1">
      <alignment horizontal="center" vertical="center"/>
    </xf>
    <xf numFmtId="44" fontId="15" fillId="0" borderId="8" xfId="0" applyNumberFormat="1" applyFont="1" applyBorder="1" applyAlignment="1">
      <alignment horizontal="center" vertical="center"/>
    </xf>
    <xf numFmtId="10" fontId="0" fillId="6" borderId="0" xfId="8" applyNumberFormat="1" applyFont="1" applyFill="1"/>
    <xf numFmtId="0" fontId="10" fillId="2" borderId="17" xfId="0" applyFont="1" applyFill="1" applyBorder="1" applyAlignment="1">
      <alignment horizontal="center" vertical="center" wrapText="1"/>
    </xf>
    <xf numFmtId="0" fontId="10" fillId="2" borderId="17" xfId="0" applyFont="1" applyFill="1" applyBorder="1" applyAlignment="1">
      <alignment horizontal="center" vertical="center"/>
    </xf>
    <xf numFmtId="0" fontId="0" fillId="0" borderId="0" xfId="0" applyAlignment="1">
      <alignment horizontal="center"/>
    </xf>
    <xf numFmtId="44" fontId="0" fillId="0" borderId="0" xfId="0" applyNumberFormat="1"/>
    <xf numFmtId="44" fontId="10" fillId="2" borderId="29" xfId="0" applyNumberFormat="1" applyFont="1" applyFill="1" applyBorder="1" applyAlignment="1">
      <alignment horizontal="center" vertical="center"/>
    </xf>
    <xf numFmtId="44" fontId="10" fillId="0" borderId="0" xfId="0" applyNumberFormat="1" applyFont="1" applyAlignment="1">
      <alignment horizontal="center" vertical="center"/>
    </xf>
    <xf numFmtId="44" fontId="12" fillId="2" borderId="22" xfId="0" applyNumberFormat="1" applyFont="1" applyFill="1" applyBorder="1" applyAlignment="1">
      <alignment horizontal="center" vertical="center"/>
    </xf>
    <xf numFmtId="44" fontId="15" fillId="0" borderId="22" xfId="0" applyNumberFormat="1" applyFont="1" applyBorder="1" applyAlignment="1">
      <alignment horizontal="center" vertical="center"/>
    </xf>
    <xf numFmtId="44" fontId="11" fillId="6" borderId="8" xfId="0" applyNumberFormat="1" applyFont="1" applyFill="1" applyBorder="1" applyAlignment="1">
      <alignment horizontal="right" vertical="center"/>
    </xf>
    <xf numFmtId="44" fontId="1" fillId="0" borderId="3" xfId="0" applyNumberFormat="1" applyFont="1" applyBorder="1" applyAlignment="1">
      <alignment vertical="center"/>
    </xf>
    <xf numFmtId="44" fontId="10" fillId="0" borderId="6" xfId="0" applyNumberFormat="1" applyFont="1" applyBorder="1" applyAlignment="1">
      <alignment vertical="center"/>
    </xf>
    <xf numFmtId="44" fontId="1" fillId="0" borderId="6" xfId="0" applyNumberFormat="1" applyFont="1" applyBorder="1" applyAlignment="1">
      <alignment horizontal="center" vertical="center" wrapText="1"/>
    </xf>
    <xf numFmtId="44" fontId="10" fillId="2" borderId="40" xfId="0" applyNumberFormat="1" applyFont="1" applyFill="1" applyBorder="1" applyAlignment="1">
      <alignment horizontal="center" vertical="center"/>
    </xf>
    <xf numFmtId="44" fontId="10" fillId="0" borderId="6" xfId="0" applyNumberFormat="1" applyFont="1" applyBorder="1" applyAlignment="1">
      <alignment horizontal="center" vertical="center"/>
    </xf>
    <xf numFmtId="44" fontId="15" fillId="0" borderId="13" xfId="0" applyNumberFormat="1" applyFont="1" applyBorder="1" applyAlignment="1">
      <alignment horizontal="center" vertical="center"/>
    </xf>
    <xf numFmtId="44" fontId="11" fillId="6" borderId="13" xfId="0" applyNumberFormat="1" applyFont="1" applyFill="1" applyBorder="1" applyAlignment="1">
      <alignment horizontal="right" vertical="center"/>
    </xf>
    <xf numFmtId="44" fontId="16" fillId="0" borderId="39" xfId="0" applyNumberFormat="1" applyFont="1" applyBorder="1" applyAlignment="1">
      <alignment horizontal="center" vertical="center"/>
    </xf>
    <xf numFmtId="44" fontId="0" fillId="0" borderId="6" xfId="0" applyNumberFormat="1" applyBorder="1"/>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1" fillId="6" borderId="12" xfId="0" applyFont="1" applyFill="1" applyBorder="1" applyAlignment="1">
      <alignment horizontal="center" vertical="center"/>
    </xf>
    <xf numFmtId="0" fontId="24" fillId="6" borderId="36" xfId="0" applyFont="1" applyFill="1" applyBorder="1" applyAlignment="1">
      <alignment horizontal="center" vertical="center"/>
    </xf>
    <xf numFmtId="0" fontId="11" fillId="6" borderId="15" xfId="0" applyFont="1" applyFill="1" applyBorder="1" applyAlignment="1">
      <alignment horizontal="center" vertical="center"/>
    </xf>
    <xf numFmtId="0" fontId="24" fillId="6" borderId="12" xfId="0" applyFont="1" applyFill="1" applyBorder="1" applyAlignment="1">
      <alignment horizontal="center" vertical="center"/>
    </xf>
    <xf numFmtId="0" fontId="0" fillId="0" borderId="5" xfId="0" applyBorder="1" applyAlignment="1">
      <alignment horizontal="center"/>
    </xf>
    <xf numFmtId="44" fontId="23" fillId="7" borderId="8" xfId="3" applyNumberFormat="1" applyFont="1" applyFill="1" applyBorder="1" applyAlignment="1">
      <alignment vertical="center"/>
    </xf>
    <xf numFmtId="10" fontId="23" fillId="0" borderId="16" xfId="3" applyNumberFormat="1" applyFont="1" applyBorder="1" applyAlignment="1">
      <alignment horizontal="center" vertical="center"/>
    </xf>
    <xf numFmtId="10" fontId="19" fillId="6" borderId="8" xfId="0" applyNumberFormat="1" applyFont="1" applyFill="1" applyBorder="1" applyAlignment="1">
      <alignment horizontal="center" vertical="center"/>
    </xf>
    <xf numFmtId="1" fontId="23" fillId="5" borderId="39" xfId="10" applyNumberFormat="1" applyFont="1" applyFill="1" applyBorder="1" applyAlignment="1">
      <alignment horizontal="center" vertical="top"/>
    </xf>
    <xf numFmtId="44" fontId="13" fillId="0" borderId="13" xfId="10" applyNumberFormat="1" applyFont="1" applyBorder="1" applyAlignment="1">
      <alignment horizontal="right" vertical="center"/>
    </xf>
    <xf numFmtId="44" fontId="16" fillId="8" borderId="32" xfId="0" applyNumberFormat="1" applyFont="1" applyFill="1" applyBorder="1" applyAlignment="1">
      <alignment horizontal="center" vertical="center" wrapText="1"/>
    </xf>
    <xf numFmtId="0" fontId="14" fillId="0" borderId="5" xfId="2" applyFont="1" applyBorder="1" applyAlignment="1">
      <alignment horizontal="left"/>
    </xf>
    <xf numFmtId="49" fontId="21" fillId="0" borderId="5" xfId="3" applyNumberFormat="1" applyFont="1" applyBorder="1" applyAlignment="1">
      <alignment horizontal="left" vertical="center"/>
    </xf>
    <xf numFmtId="10" fontId="23" fillId="0" borderId="38" xfId="3" applyNumberFormat="1" applyFont="1" applyBorder="1" applyAlignment="1">
      <alignment horizontal="center" vertical="center"/>
    </xf>
    <xf numFmtId="10" fontId="23" fillId="0" borderId="13" xfId="3" applyNumberFormat="1" applyFont="1" applyBorder="1" applyAlignment="1">
      <alignment horizontal="center" vertical="center"/>
    </xf>
    <xf numFmtId="0" fontId="17" fillId="0" borderId="5" xfId="2" applyFont="1" applyBorder="1"/>
    <xf numFmtId="0" fontId="4" fillId="0" borderId="7" xfId="2" applyBorder="1"/>
    <xf numFmtId="0" fontId="4" fillId="0" borderId="1" xfId="2" applyBorder="1"/>
    <xf numFmtId="0" fontId="4" fillId="0" borderId="21" xfId="2" applyBorder="1"/>
    <xf numFmtId="0" fontId="7" fillId="0" borderId="0" xfId="1" applyFont="1"/>
    <xf numFmtId="0" fontId="10" fillId="0" borderId="5" xfId="0" applyFont="1" applyBorder="1" applyAlignment="1">
      <alignment horizontal="left" vertical="center"/>
    </xf>
    <xf numFmtId="0" fontId="19" fillId="0" borderId="12" xfId="1" applyFont="1" applyBorder="1" applyAlignment="1">
      <alignment horizontal="center" vertical="center"/>
    </xf>
    <xf numFmtId="0" fontId="3" fillId="0" borderId="7" xfId="1" applyBorder="1"/>
    <xf numFmtId="0" fontId="3" fillId="0" borderId="1" xfId="1" applyBorder="1"/>
    <xf numFmtId="0" fontId="3" fillId="0" borderId="1" xfId="1" applyBorder="1" applyAlignment="1">
      <alignment horizontal="left" wrapText="1"/>
    </xf>
    <xf numFmtId="44" fontId="3" fillId="0" borderId="1" xfId="1" applyNumberFormat="1" applyBorder="1"/>
    <xf numFmtId="44" fontId="3" fillId="0" borderId="21" xfId="1" applyNumberFormat="1" applyBorder="1"/>
    <xf numFmtId="44" fontId="10" fillId="2" borderId="17" xfId="0" applyNumberFormat="1" applyFont="1" applyFill="1" applyBorder="1" applyAlignment="1">
      <alignment horizontal="center" vertical="center" wrapText="1"/>
    </xf>
    <xf numFmtId="44" fontId="15" fillId="0" borderId="30" xfId="0" applyNumberFormat="1" applyFont="1" applyBorder="1" applyAlignment="1">
      <alignment horizontal="center" vertical="center"/>
    </xf>
    <xf numFmtId="44" fontId="16" fillId="0" borderId="18" xfId="0" applyNumberFormat="1" applyFont="1" applyBorder="1" applyAlignment="1">
      <alignment horizontal="center" vertical="center"/>
    </xf>
    <xf numFmtId="44" fontId="16" fillId="0" borderId="0" xfId="0" applyNumberFormat="1" applyFont="1" applyAlignment="1">
      <alignment horizontal="right" vertical="center"/>
    </xf>
    <xf numFmtId="0" fontId="15" fillId="0" borderId="8" xfId="0" applyFont="1" applyBorder="1" applyAlignment="1">
      <alignment horizontal="center" vertical="center"/>
    </xf>
    <xf numFmtId="0" fontId="19" fillId="3" borderId="8" xfId="1" applyFont="1" applyFill="1" applyBorder="1" applyAlignment="1">
      <alignment horizontal="center" vertical="center" wrapText="1"/>
    </xf>
    <xf numFmtId="0" fontId="17" fillId="0" borderId="12" xfId="1" applyFont="1" applyBorder="1" applyAlignment="1">
      <alignment horizontal="center" vertical="center"/>
    </xf>
    <xf numFmtId="0" fontId="17" fillId="0" borderId="8" xfId="1" applyFont="1" applyBorder="1" applyAlignment="1">
      <alignment horizontal="center" vertical="center"/>
    </xf>
    <xf numFmtId="44" fontId="17" fillId="0" borderId="8" xfId="1" applyNumberFormat="1" applyFont="1" applyBorder="1" applyAlignment="1">
      <alignment horizontal="center" vertical="center"/>
    </xf>
    <xf numFmtId="44" fontId="17" fillId="0" borderId="13" xfId="1" applyNumberFormat="1" applyFont="1" applyBorder="1" applyAlignment="1">
      <alignment horizontal="center" vertical="center"/>
    </xf>
    <xf numFmtId="0" fontId="15" fillId="0" borderId="12" xfId="0" applyFont="1" applyBorder="1" applyAlignment="1">
      <alignment horizontal="center" vertical="center"/>
    </xf>
    <xf numFmtId="2" fontId="17" fillId="0" borderId="8" xfId="1" applyNumberFormat="1" applyFont="1" applyBorder="1" applyAlignment="1">
      <alignment horizontal="center" vertical="center"/>
    </xf>
    <xf numFmtId="0" fontId="18" fillId="0" borderId="8" xfId="0" applyFont="1" applyBorder="1" applyAlignment="1">
      <alignment horizontal="left" vertical="center" wrapText="1"/>
    </xf>
    <xf numFmtId="10" fontId="13" fillId="0" borderId="8" xfId="8" applyNumberFormat="1" applyFont="1" applyBorder="1" applyAlignment="1">
      <alignment horizontal="center" vertical="center" wrapText="1"/>
    </xf>
    <xf numFmtId="8" fontId="2" fillId="0" borderId="8" xfId="0" applyNumberFormat="1" applyFont="1" applyBorder="1" applyAlignment="1">
      <alignment horizontal="center" vertical="center"/>
    </xf>
    <xf numFmtId="0" fontId="25" fillId="0" borderId="0" xfId="4" applyFont="1"/>
    <xf numFmtId="0" fontId="26" fillId="0" borderId="0" xfId="4" applyFont="1"/>
    <xf numFmtId="0" fontId="30" fillId="0" borderId="0" xfId="4" applyFont="1" applyAlignment="1">
      <alignment vertical="center"/>
    </xf>
    <xf numFmtId="10" fontId="30" fillId="0" borderId="0" xfId="5" applyNumberFormat="1" applyFont="1" applyAlignment="1">
      <alignment vertical="center"/>
    </xf>
    <xf numFmtId="0" fontId="30" fillId="0" borderId="0" xfId="4" applyFont="1"/>
    <xf numFmtId="0" fontId="32" fillId="0" borderId="0" xfId="4" applyFont="1" applyAlignment="1">
      <alignment horizontal="left"/>
    </xf>
    <xf numFmtId="0" fontId="33" fillId="0" borderId="0" xfId="4" applyFont="1" applyAlignment="1">
      <alignment horizontal="left"/>
    </xf>
    <xf numFmtId="165" fontId="33" fillId="0" borderId="0" xfId="6" applyFont="1" applyAlignment="1">
      <alignment horizontal="left"/>
    </xf>
    <xf numFmtId="0" fontId="34" fillId="0" borderId="0" xfId="4" applyFont="1" applyAlignment="1">
      <alignment horizontal="left"/>
    </xf>
    <xf numFmtId="0" fontId="36" fillId="0" borderId="0" xfId="4" applyFont="1" applyAlignment="1">
      <alignment horizontal="left"/>
    </xf>
    <xf numFmtId="0" fontId="25" fillId="0" borderId="0" xfId="4" applyFont="1" applyAlignment="1">
      <alignment vertical="center"/>
    </xf>
    <xf numFmtId="10" fontId="25" fillId="0" borderId="0" xfId="7" applyNumberFormat="1" applyFont="1" applyAlignment="1">
      <alignment vertical="center"/>
    </xf>
    <xf numFmtId="2" fontId="30" fillId="0" borderId="0" xfId="4" applyNumberFormat="1" applyFont="1" applyAlignment="1">
      <alignment vertical="center"/>
    </xf>
    <xf numFmtId="44" fontId="1" fillId="0" borderId="21" xfId="0" applyNumberFormat="1" applyFont="1" applyBorder="1" applyAlignment="1">
      <alignment horizontal="center"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0" borderId="5" xfId="1" applyFont="1" applyBorder="1" applyAlignment="1">
      <alignment horizontal="center" vertical="center" wrapText="1"/>
    </xf>
    <xf numFmtId="0" fontId="19" fillId="3" borderId="22" xfId="1" applyFont="1" applyFill="1" applyBorder="1" applyAlignment="1">
      <alignment horizontal="center" vertical="center"/>
    </xf>
    <xf numFmtId="0" fontId="17" fillId="0" borderId="22" xfId="1" applyFont="1" applyBorder="1" applyAlignment="1">
      <alignment horizontal="center" vertical="center"/>
    </xf>
    <xf numFmtId="44" fontId="17" fillId="0" borderId="8" xfId="1" applyNumberFormat="1" applyFont="1" applyBorder="1" applyAlignment="1">
      <alignment horizontal="center" vertical="center" wrapText="1"/>
    </xf>
    <xf numFmtId="0" fontId="13" fillId="0" borderId="0" xfId="0" applyFont="1" applyAlignment="1">
      <alignment horizontal="center" vertical="center"/>
    </xf>
    <xf numFmtId="9" fontId="16" fillId="8" borderId="46" xfId="8" applyFont="1" applyFill="1" applyBorder="1" applyAlignment="1">
      <alignment horizontal="center" vertical="center" wrapText="1"/>
    </xf>
    <xf numFmtId="0" fontId="15" fillId="0" borderId="8" xfId="0" applyFont="1" applyBorder="1" applyAlignment="1">
      <alignment horizontal="center" vertical="center"/>
    </xf>
    <xf numFmtId="0" fontId="10" fillId="2" borderId="17" xfId="0" applyFont="1" applyFill="1" applyBorder="1" applyAlignment="1">
      <alignment horizontal="center" vertical="center" wrapText="1"/>
    </xf>
    <xf numFmtId="0" fontId="15" fillId="0" borderId="8" xfId="0" applyFont="1" applyBorder="1" applyAlignment="1">
      <alignment vertical="center" wrapText="1"/>
    </xf>
    <xf numFmtId="0" fontId="15" fillId="0" borderId="22" xfId="0" applyFont="1" applyBorder="1" applyAlignment="1">
      <alignment vertical="center" wrapText="1"/>
    </xf>
    <xf numFmtId="0" fontId="8" fillId="0" borderId="5" xfId="0" applyFont="1" applyBorder="1" applyAlignment="1">
      <alignment horizontal="left" vertical="center"/>
    </xf>
    <xf numFmtId="0" fontId="8" fillId="0" borderId="0" xfId="0" applyFont="1" applyAlignment="1">
      <alignment horizontal="left" vertical="center"/>
    </xf>
    <xf numFmtId="0" fontId="19" fillId="3" borderId="8" xfId="1" applyFont="1" applyFill="1" applyBorder="1" applyAlignment="1">
      <alignment horizontal="center" vertical="center" wrapText="1"/>
    </xf>
    <xf numFmtId="0" fontId="17" fillId="0" borderId="0" xfId="1" applyFont="1" applyAlignment="1">
      <alignment horizontal="center" wrapText="1"/>
    </xf>
    <xf numFmtId="0" fontId="8" fillId="6" borderId="23" xfId="0" applyFont="1" applyFill="1" applyBorder="1" applyAlignment="1">
      <alignment vertical="center" wrapText="1"/>
    </xf>
    <xf numFmtId="0" fontId="10" fillId="0" borderId="2" xfId="0" applyFont="1" applyBorder="1" applyAlignment="1">
      <alignment vertical="center" wrapText="1"/>
    </xf>
    <xf numFmtId="0" fontId="10" fillId="0" borderId="0" xfId="0" applyFont="1" applyAlignment="1">
      <alignment vertical="center" wrapText="1"/>
    </xf>
    <xf numFmtId="0" fontId="24" fillId="6" borderId="22" xfId="0" applyFont="1" applyFill="1" applyBorder="1" applyAlignment="1">
      <alignment vertical="center" wrapText="1"/>
    </xf>
    <xf numFmtId="0" fontId="0" fillId="0" borderId="0" xfId="0" applyAlignment="1">
      <alignment wrapText="1"/>
    </xf>
    <xf numFmtId="0" fontId="10" fillId="0" borderId="1" xfId="0" applyFont="1" applyBorder="1" applyAlignment="1">
      <alignment horizontal="right" vertical="center" wrapText="1"/>
    </xf>
    <xf numFmtId="10" fontId="10" fillId="0" borderId="1" xfId="0" applyNumberFormat="1" applyFont="1" applyBorder="1" applyAlignment="1">
      <alignment horizontal="left" vertical="center"/>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0" fontId="1" fillId="0" borderId="1" xfId="0" applyNumberFormat="1" applyFont="1" applyBorder="1" applyAlignment="1">
      <alignment horizontal="left" vertical="center" wrapText="1"/>
    </xf>
    <xf numFmtId="0" fontId="19" fillId="0" borderId="0" xfId="1" applyFont="1" applyAlignment="1">
      <alignment horizontal="left" wrapText="1"/>
    </xf>
    <xf numFmtId="44" fontId="19" fillId="0" borderId="6" xfId="1" applyNumberFormat="1" applyFont="1" applyBorder="1"/>
    <xf numFmtId="0" fontId="19" fillId="0" borderId="5" xfId="1" applyFont="1" applyBorder="1" applyAlignment="1">
      <alignment horizontal="right"/>
    </xf>
    <xf numFmtId="10" fontId="19" fillId="0" borderId="0" xfId="1" applyNumberFormat="1" applyFont="1" applyAlignment="1">
      <alignment horizontal="left"/>
    </xf>
    <xf numFmtId="0" fontId="19" fillId="0" borderId="0" xfId="1" applyFont="1" applyAlignment="1">
      <alignment horizontal="right"/>
    </xf>
    <xf numFmtId="44" fontId="19" fillId="3" borderId="8" xfId="1" applyNumberFormat="1" applyFont="1" applyFill="1" applyBorder="1" applyAlignment="1">
      <alignment horizontal="center" vertical="center"/>
    </xf>
    <xf numFmtId="0" fontId="17" fillId="0" borderId="22" xfId="1" applyFont="1" applyBorder="1" applyAlignment="1">
      <alignment vertical="center" wrapText="1"/>
    </xf>
    <xf numFmtId="0" fontId="19" fillId="3" borderId="22" xfId="1" applyFont="1" applyFill="1" applyBorder="1" applyAlignment="1">
      <alignment horizontal="center" vertical="center" wrapText="1"/>
    </xf>
    <xf numFmtId="0" fontId="10" fillId="0" borderId="0" xfId="0" applyFont="1" applyAlignment="1">
      <alignment horizontal="left" vertical="center" wrapText="1"/>
    </xf>
    <xf numFmtId="0" fontId="17" fillId="0" borderId="19" xfId="1" applyFont="1" applyBorder="1" applyAlignment="1">
      <alignment horizontal="center" vertical="center" wrapText="1"/>
    </xf>
    <xf numFmtId="0" fontId="8" fillId="0" borderId="25" xfId="0" applyFont="1" applyBorder="1" applyAlignment="1">
      <alignment horizontal="left" vertical="center"/>
    </xf>
    <xf numFmtId="0" fontId="1" fillId="0" borderId="0" xfId="0" applyFont="1" applyAlignment="1">
      <alignment horizontal="center" wrapText="1"/>
    </xf>
    <xf numFmtId="0" fontId="17" fillId="0" borderId="25" xfId="1" applyFont="1" applyBorder="1" applyAlignment="1">
      <alignment horizontal="left" wrapText="1"/>
    </xf>
    <xf numFmtId="0" fontId="17" fillId="0" borderId="0" xfId="1" applyFont="1" applyBorder="1" applyAlignment="1">
      <alignment horizontal="left" wrapText="1"/>
    </xf>
    <xf numFmtId="0" fontId="17" fillId="0" borderId="0" xfId="1" applyFont="1" applyBorder="1" applyAlignment="1">
      <alignment horizontal="center" wrapText="1"/>
    </xf>
    <xf numFmtId="165" fontId="37" fillId="0" borderId="0" xfId="6" applyFont="1" applyAlignment="1" applyProtection="1">
      <protection locked="0"/>
    </xf>
    <xf numFmtId="165" fontId="37" fillId="0" borderId="0" xfId="6" applyFont="1" applyAlignment="1" applyProtection="1">
      <alignment horizontal="center"/>
      <protection locked="0"/>
    </xf>
    <xf numFmtId="165" fontId="33" fillId="0" borderId="0" xfId="6" applyFont="1" applyAlignment="1">
      <alignment horizontal="center"/>
    </xf>
    <xf numFmtId="165" fontId="33" fillId="0" borderId="25" xfId="6" applyFont="1" applyBorder="1" applyAlignment="1">
      <alignment horizontal="left"/>
    </xf>
    <xf numFmtId="0" fontId="32" fillId="0" borderId="0" xfId="4" applyFont="1" applyAlignment="1">
      <alignment horizontal="center"/>
    </xf>
    <xf numFmtId="0" fontId="33" fillId="0" borderId="0" xfId="4" applyFont="1" applyAlignment="1">
      <alignment horizontal="center"/>
    </xf>
    <xf numFmtId="0" fontId="3" fillId="0" borderId="0" xfId="4" applyAlignment="1">
      <alignment horizontal="center"/>
    </xf>
    <xf numFmtId="165" fontId="26" fillId="0" borderId="0" xfId="6" applyFont="1" applyAlignment="1">
      <alignment vertical="center"/>
    </xf>
    <xf numFmtId="0" fontId="17" fillId="0" borderId="25" xfId="2" applyFont="1" applyBorder="1"/>
    <xf numFmtId="0" fontId="17" fillId="0" borderId="8" xfId="1" applyFont="1" applyBorder="1" applyAlignment="1">
      <alignment horizontal="center" vertical="center" wrapText="1"/>
    </xf>
    <xf numFmtId="0" fontId="13" fillId="0" borderId="0" xfId="0" applyFont="1" applyAlignment="1">
      <alignment horizontal="center" vertical="center"/>
    </xf>
    <xf numFmtId="0" fontId="15" fillId="0" borderId="8" xfId="0" applyFont="1" applyBorder="1" applyAlignment="1">
      <alignment horizontal="center" vertical="center"/>
    </xf>
    <xf numFmtId="0" fontId="0" fillId="0" borderId="0" xfId="0"/>
    <xf numFmtId="0" fontId="17" fillId="0" borderId="22" xfId="1" applyFont="1" applyBorder="1" applyAlignment="1">
      <alignment horizontal="center" vertical="center" wrapText="1"/>
    </xf>
    <xf numFmtId="2" fontId="17" fillId="0" borderId="8" xfId="1" applyNumberFormat="1" applyFont="1" applyBorder="1" applyAlignment="1">
      <alignment horizontal="center" vertical="center" wrapText="1"/>
    </xf>
    <xf numFmtId="0" fontId="17" fillId="0" borderId="8" xfId="1" applyFont="1" applyBorder="1" applyAlignment="1">
      <alignment vertical="center" wrapText="1"/>
    </xf>
    <xf numFmtId="0" fontId="8" fillId="6" borderId="8" xfId="0" applyFont="1" applyFill="1" applyBorder="1" applyAlignment="1">
      <alignment vertical="center" wrapText="1"/>
    </xf>
    <xf numFmtId="0" fontId="15" fillId="0" borderId="23" xfId="0" applyFont="1" applyBorder="1" applyAlignment="1">
      <alignment vertical="center" wrapText="1"/>
    </xf>
    <xf numFmtId="2" fontId="15" fillId="0" borderId="8" xfId="0" applyNumberFormat="1" applyFont="1" applyBorder="1" applyAlignment="1">
      <alignment horizontal="center" vertical="center"/>
    </xf>
    <xf numFmtId="10" fontId="21" fillId="0" borderId="0" xfId="3" applyNumberFormat="1" applyFont="1" applyBorder="1" applyAlignment="1">
      <alignment horizontal="left" vertical="center"/>
    </xf>
    <xf numFmtId="0" fontId="14" fillId="0" borderId="0" xfId="2" applyFont="1" applyBorder="1"/>
    <xf numFmtId="0" fontId="17" fillId="0" borderId="0" xfId="2" applyFont="1" applyBorder="1"/>
    <xf numFmtId="49" fontId="21" fillId="0" borderId="0" xfId="3" applyNumberFormat="1" applyFont="1" applyBorder="1" applyAlignment="1">
      <alignment horizontal="left" vertical="center"/>
    </xf>
    <xf numFmtId="0" fontId="4" fillId="0" borderId="6" xfId="2" applyBorder="1"/>
    <xf numFmtId="164" fontId="22" fillId="0" borderId="0" xfId="3" applyNumberFormat="1" applyFont="1" applyBorder="1" applyAlignment="1">
      <alignment vertical="center"/>
    </xf>
    <xf numFmtId="8" fontId="17" fillId="0" borderId="0" xfId="2" applyNumberFormat="1" applyFont="1" applyBorder="1"/>
    <xf numFmtId="44" fontId="17" fillId="0" borderId="0" xfId="2" applyNumberFormat="1" applyFont="1" applyBorder="1"/>
    <xf numFmtId="0" fontId="17" fillId="0" borderId="0" xfId="2" applyFont="1" applyBorder="1" applyAlignment="1"/>
    <xf numFmtId="0" fontId="17" fillId="0" borderId="0" xfId="2" applyFont="1" applyBorder="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center" vertical="center"/>
    </xf>
    <xf numFmtId="0" fontId="0" fillId="0" borderId="0" xfId="0"/>
    <xf numFmtId="2" fontId="17" fillId="0" borderId="0" xfId="1" applyNumberFormat="1" applyFont="1" applyAlignment="1">
      <alignment horizontal="center"/>
    </xf>
    <xf numFmtId="2" fontId="19" fillId="3" borderId="8" xfId="1" applyNumberFormat="1" applyFont="1" applyFill="1" applyBorder="1" applyAlignment="1">
      <alignment horizontal="center" vertical="center" wrapText="1"/>
    </xf>
    <xf numFmtId="2" fontId="17" fillId="0" borderId="19" xfId="1" applyNumberFormat="1" applyFont="1" applyBorder="1" applyAlignment="1">
      <alignment horizontal="center" vertical="center"/>
    </xf>
    <xf numFmtId="2" fontId="19" fillId="0" borderId="0" xfId="9" applyNumberFormat="1" applyFont="1" applyAlignment="1">
      <alignment horizontal="center" vertical="center" wrapText="1"/>
    </xf>
    <xf numFmtId="2" fontId="19" fillId="0" borderId="0" xfId="1" applyNumberFormat="1" applyFont="1" applyAlignment="1">
      <alignment horizontal="center" vertical="center" wrapText="1"/>
    </xf>
    <xf numFmtId="2" fontId="17" fillId="0" borderId="0" xfId="1" applyNumberFormat="1" applyFont="1"/>
    <xf numFmtId="2" fontId="17" fillId="0" borderId="0" xfId="1" applyNumberFormat="1" applyFont="1" applyAlignment="1">
      <alignment horizontal="center" wrapText="1"/>
    </xf>
    <xf numFmtId="2" fontId="3" fillId="0" borderId="0" xfId="1" applyNumberFormat="1"/>
    <xf numFmtId="0" fontId="0" fillId="0" borderId="0" xfId="0"/>
    <xf numFmtId="0" fontId="17" fillId="0" borderId="12" xfId="1" applyFont="1" applyBorder="1" applyAlignment="1">
      <alignment horizontal="center" vertical="center" wrapText="1"/>
    </xf>
    <xf numFmtId="44" fontId="17" fillId="0" borderId="8" xfId="9" applyFont="1" applyFill="1" applyBorder="1" applyAlignment="1">
      <alignment horizontal="center" vertical="center" wrapText="1"/>
    </xf>
    <xf numFmtId="10" fontId="19" fillId="0" borderId="0" xfId="8" applyNumberFormat="1" applyFont="1" applyAlignment="1">
      <alignment horizontal="left"/>
    </xf>
    <xf numFmtId="0" fontId="16" fillId="0" borderId="12" xfId="0" applyFont="1" applyBorder="1" applyAlignment="1">
      <alignment horizontal="center" vertical="center"/>
    </xf>
    <xf numFmtId="0" fontId="17" fillId="0" borderId="22" xfId="1" applyFont="1" applyFill="1" applyBorder="1" applyAlignment="1">
      <alignment vertical="center" wrapText="1"/>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9" fillId="0" borderId="20" xfId="1" applyFont="1" applyBorder="1" applyAlignment="1">
      <alignment horizontal="lef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0" fillId="0" borderId="0" xfId="0"/>
    <xf numFmtId="0" fontId="17" fillId="0" borderId="22" xfId="1" applyFont="1" applyBorder="1" applyAlignment="1">
      <alignment horizontal="left" vertical="center" wrapText="1"/>
    </xf>
    <xf numFmtId="2" fontId="10" fillId="0" borderId="2" xfId="0" applyNumberFormat="1" applyFont="1" applyBorder="1" applyAlignment="1">
      <alignment horizontal="center" vertical="center"/>
    </xf>
    <xf numFmtId="2" fontId="10" fillId="0" borderId="0" xfId="0" applyNumberFormat="1" applyFont="1" applyAlignment="1">
      <alignment horizontal="center" vertical="center"/>
    </xf>
    <xf numFmtId="2" fontId="10" fillId="0" borderId="1" xfId="0" applyNumberFormat="1" applyFont="1" applyBorder="1" applyAlignment="1">
      <alignment horizontal="center" vertical="center"/>
    </xf>
    <xf numFmtId="2" fontId="10" fillId="2" borderId="17" xfId="0" applyNumberFormat="1" applyFont="1" applyFill="1" applyBorder="1" applyAlignment="1">
      <alignment horizontal="center" vertical="center"/>
    </xf>
    <xf numFmtId="2" fontId="15" fillId="0" borderId="22" xfId="0" applyNumberFormat="1" applyFont="1" applyBorder="1" applyAlignment="1">
      <alignment horizontal="center" vertical="center"/>
    </xf>
    <xf numFmtId="2" fontId="15" fillId="0" borderId="8" xfId="0" applyNumberFormat="1" applyFont="1" applyBorder="1" applyAlignment="1">
      <alignment horizontal="center" vertical="center" wrapText="1"/>
    </xf>
    <xf numFmtId="2" fontId="13" fillId="0" borderId="0" xfId="0" applyNumberFormat="1" applyFont="1" applyAlignment="1">
      <alignment horizontal="center" vertical="center"/>
    </xf>
    <xf numFmtId="2" fontId="16" fillId="0" borderId="0" xfId="0" applyNumberFormat="1" applyFont="1" applyAlignment="1">
      <alignment horizontal="center" vertical="center"/>
    </xf>
    <xf numFmtId="2" fontId="0" fillId="0" borderId="0" xfId="0" applyNumberFormat="1" applyAlignment="1">
      <alignment horizontal="center"/>
    </xf>
    <xf numFmtId="0" fontId="13" fillId="0" borderId="0" xfId="0" applyFont="1" applyAlignment="1">
      <alignment horizontal="center" vertical="center"/>
    </xf>
    <xf numFmtId="0" fontId="0" fillId="0" borderId="0" xfId="0"/>
    <xf numFmtId="44" fontId="16" fillId="0" borderId="0" xfId="0" applyNumberFormat="1" applyFont="1" applyBorder="1" applyAlignment="1">
      <alignment horizontal="center" vertical="center"/>
    </xf>
    <xf numFmtId="44" fontId="16" fillId="0" borderId="6" xfId="0" applyNumberFormat="1" applyFont="1" applyBorder="1" applyAlignment="1">
      <alignment horizontal="center" vertical="center"/>
    </xf>
    <xf numFmtId="0" fontId="0" fillId="0" borderId="1" xfId="0" applyBorder="1" applyAlignment="1">
      <alignment horizontal="center"/>
    </xf>
    <xf numFmtId="4" fontId="17" fillId="0" borderId="0" xfId="0" applyNumberFormat="1" applyFont="1" applyAlignment="1">
      <alignment horizontal="center" vertical="center" wrapText="1"/>
    </xf>
    <xf numFmtId="0" fontId="20" fillId="0" borderId="26" xfId="0" applyFont="1" applyBorder="1" applyAlignment="1">
      <alignment horizontal="center"/>
    </xf>
    <xf numFmtId="0" fontId="20" fillId="0" borderId="27" xfId="0" applyFont="1" applyBorder="1" applyAlignment="1">
      <alignment horizontal="center"/>
    </xf>
    <xf numFmtId="0" fontId="20" fillId="0" borderId="28" xfId="0" applyFont="1" applyBorder="1" applyAlignment="1">
      <alignment horizontal="center"/>
    </xf>
    <xf numFmtId="165" fontId="16" fillId="8" borderId="34" xfId="0" applyNumberFormat="1" applyFont="1" applyFill="1" applyBorder="1" applyAlignment="1">
      <alignment horizontal="center" vertical="center" wrapText="1"/>
    </xf>
    <xf numFmtId="165" fontId="16" fillId="8" borderId="35" xfId="0" applyNumberFormat="1" applyFont="1" applyFill="1" applyBorder="1" applyAlignment="1">
      <alignment horizontal="center" vertical="center" wrapText="1"/>
    </xf>
    <xf numFmtId="0" fontId="13" fillId="0" borderId="25" xfId="0" applyFont="1" applyBorder="1" applyAlignment="1">
      <alignment horizontal="center" vertical="center"/>
    </xf>
    <xf numFmtId="0" fontId="13" fillId="0" borderId="0" xfId="0" applyFont="1" applyAlignment="1">
      <alignment horizontal="center"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17" fillId="0" borderId="0" xfId="0" applyFont="1" applyAlignment="1">
      <alignment horizontal="center" wrapText="1"/>
    </xf>
    <xf numFmtId="0" fontId="16" fillId="0" borderId="0" xfId="0" applyFont="1" applyAlignment="1">
      <alignment horizontal="center" vertical="center" wrapText="1"/>
    </xf>
    <xf numFmtId="0" fontId="11" fillId="6" borderId="22" xfId="0" applyFont="1" applyFill="1" applyBorder="1" applyAlignment="1">
      <alignment horizontal="left" vertical="center"/>
    </xf>
    <xf numFmtId="0" fontId="11" fillId="6" borderId="19" xfId="0" applyFont="1" applyFill="1" applyBorder="1" applyAlignment="1">
      <alignment horizontal="left" vertical="center"/>
    </xf>
    <xf numFmtId="0" fontId="11" fillId="6" borderId="31" xfId="0" applyFont="1" applyFill="1" applyBorder="1" applyAlignment="1">
      <alignment horizontal="left" vertic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2" fillId="6" borderId="20" xfId="0" applyFont="1" applyFill="1" applyBorder="1" applyAlignment="1">
      <alignment horizontal="center" vertical="center"/>
    </xf>
    <xf numFmtId="0" fontId="12" fillId="6" borderId="19" xfId="0" applyFont="1" applyFill="1" applyBorder="1" applyAlignment="1">
      <alignment horizontal="center" vertical="center"/>
    </xf>
    <xf numFmtId="0" fontId="11" fillId="2" borderId="20"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18" xfId="0" applyFont="1" applyFill="1" applyBorder="1" applyAlignment="1">
      <alignment horizontal="left"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1" fillId="6" borderId="20" xfId="0" applyFont="1" applyFill="1" applyBorder="1" applyAlignment="1">
      <alignment horizontal="center" vertical="center"/>
    </xf>
    <xf numFmtId="0" fontId="11" fillId="6" borderId="19" xfId="0" applyFont="1" applyFill="1" applyBorder="1" applyAlignment="1">
      <alignment horizontal="center" vertical="center"/>
    </xf>
    <xf numFmtId="0" fontId="3" fillId="0" borderId="1" xfId="1" applyBorder="1" applyAlignment="1">
      <alignment horizontal="center" wrapText="1"/>
    </xf>
    <xf numFmtId="0" fontId="17" fillId="0" borderId="5" xfId="1" applyFont="1" applyBorder="1" applyAlignment="1">
      <alignment horizontal="left" vertical="center" wrapText="1"/>
    </xf>
    <xf numFmtId="0" fontId="17" fillId="0" borderId="0" xfId="1" applyFont="1" applyAlignment="1">
      <alignment horizontal="left" vertical="center" wrapText="1"/>
    </xf>
    <xf numFmtId="0" fontId="17" fillId="0" borderId="0" xfId="1" applyFont="1" applyAlignment="1">
      <alignment horizontal="center" wrapText="1"/>
    </xf>
    <xf numFmtId="0" fontId="17" fillId="0" borderId="20" xfId="1" applyFont="1" applyBorder="1" applyAlignment="1">
      <alignment horizontal="right" vertical="center"/>
    </xf>
    <xf numFmtId="0" fontId="17" fillId="0" borderId="19" xfId="1" applyFont="1" applyBorder="1" applyAlignment="1">
      <alignment horizontal="right" vertical="center"/>
    </xf>
    <xf numFmtId="0" fontId="17" fillId="0" borderId="18" xfId="1" applyFont="1" applyBorder="1" applyAlignment="1">
      <alignment horizontal="right" vertical="center"/>
    </xf>
    <xf numFmtId="0" fontId="19" fillId="3" borderId="20" xfId="1" applyFont="1" applyFill="1" applyBorder="1" applyAlignment="1">
      <alignment horizontal="right" vertical="center" wrapText="1"/>
    </xf>
    <xf numFmtId="0" fontId="19" fillId="3" borderId="19" xfId="1" applyFont="1" applyFill="1" applyBorder="1" applyAlignment="1">
      <alignment horizontal="right" vertical="center" wrapText="1"/>
    </xf>
    <xf numFmtId="0" fontId="19" fillId="3" borderId="18" xfId="1" applyFont="1" applyFill="1" applyBorder="1" applyAlignment="1">
      <alignment horizontal="right" vertical="center" wrapText="1"/>
    </xf>
    <xf numFmtId="0" fontId="19" fillId="3" borderId="22" xfId="1" applyFont="1" applyFill="1" applyBorder="1" applyAlignment="1">
      <alignment horizontal="left" vertical="center" wrapText="1"/>
    </xf>
    <xf numFmtId="0" fontId="19" fillId="3" borderId="19" xfId="1" applyFont="1" applyFill="1" applyBorder="1" applyAlignment="1">
      <alignment horizontal="left" vertical="center" wrapText="1"/>
    </xf>
    <xf numFmtId="0" fontId="19" fillId="3" borderId="31" xfId="1" applyFont="1" applyFill="1" applyBorder="1" applyAlignment="1">
      <alignment horizontal="left"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0" borderId="22" xfId="1" applyFont="1" applyBorder="1" applyAlignment="1">
      <alignment horizontal="left" vertical="center"/>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9" fillId="0" borderId="20" xfId="1" applyFont="1" applyBorder="1" applyAlignment="1">
      <alignment horizontal="left" vertical="center"/>
    </xf>
    <xf numFmtId="0" fontId="19" fillId="3" borderId="22" xfId="1" applyFont="1" applyFill="1" applyBorder="1" applyAlignment="1">
      <alignment horizontal="right" vertical="center" wrapText="1"/>
    </xf>
    <xf numFmtId="0" fontId="17" fillId="6" borderId="20" xfId="1" applyFont="1" applyFill="1" applyBorder="1" applyAlignment="1">
      <alignment horizontal="right" vertical="center"/>
    </xf>
    <xf numFmtId="0" fontId="17" fillId="6" borderId="19" xfId="1" applyFont="1" applyFill="1" applyBorder="1" applyAlignment="1">
      <alignment horizontal="right" vertical="center"/>
    </xf>
    <xf numFmtId="0" fontId="17" fillId="6" borderId="18" xfId="1" applyFont="1" applyFill="1" applyBorder="1" applyAlignment="1">
      <alignment horizontal="right" vertical="center"/>
    </xf>
    <xf numFmtId="0" fontId="3" fillId="0" borderId="26" xfId="1" applyBorder="1" applyAlignment="1">
      <alignment horizontal="center"/>
    </xf>
    <xf numFmtId="0" fontId="3" fillId="0" borderId="27" xfId="1" applyBorder="1" applyAlignment="1">
      <alignment horizontal="center"/>
    </xf>
    <xf numFmtId="0" fontId="3" fillId="0" borderId="28" xfId="1" applyBorder="1" applyAlignment="1">
      <alignment horizontal="center"/>
    </xf>
    <xf numFmtId="0" fontId="19" fillId="0" borderId="12" xfId="1" applyFont="1" applyBorder="1" applyAlignment="1">
      <alignment horizontal="left" vertical="center"/>
    </xf>
    <xf numFmtId="0" fontId="19" fillId="0" borderId="8" xfId="1" applyFont="1" applyBorder="1" applyAlignment="1">
      <alignment horizontal="left" vertical="center"/>
    </xf>
    <xf numFmtId="0" fontId="19" fillId="0" borderId="13" xfId="1" applyFont="1" applyBorder="1" applyAlignment="1">
      <alignment horizontal="left" vertical="center"/>
    </xf>
    <xf numFmtId="0" fontId="18" fillId="0" borderId="26" xfId="1" applyFont="1" applyBorder="1" applyAlignment="1">
      <alignment horizontal="center"/>
    </xf>
    <xf numFmtId="0" fontId="18" fillId="0" borderId="27" xfId="1" applyFont="1" applyBorder="1" applyAlignment="1">
      <alignment horizontal="center"/>
    </xf>
    <xf numFmtId="0" fontId="18" fillId="0" borderId="28" xfId="1" applyFont="1" applyBorder="1" applyAlignment="1">
      <alignment horizontal="center"/>
    </xf>
    <xf numFmtId="0" fontId="3" fillId="0" borderId="0" xfId="4" applyAlignment="1">
      <alignment horizontal="center" vertical="center"/>
    </xf>
    <xf numFmtId="165" fontId="26" fillId="0" borderId="0" xfId="6" applyFont="1" applyAlignment="1">
      <alignment horizontal="center" vertical="center"/>
    </xf>
    <xf numFmtId="0" fontId="27" fillId="0" borderId="0" xfId="4" applyFont="1" applyAlignment="1">
      <alignment horizontal="center"/>
    </xf>
    <xf numFmtId="0" fontId="29" fillId="0" borderId="0" xfId="4" applyFont="1" applyAlignment="1">
      <alignment horizontal="center"/>
    </xf>
    <xf numFmtId="0" fontId="31" fillId="0" borderId="0" xfId="4" applyFont="1" applyAlignment="1">
      <alignment horizontal="center" vertical="center" wrapText="1"/>
    </xf>
    <xf numFmtId="165" fontId="37" fillId="0" borderId="0" xfId="6" applyFont="1" applyAlignment="1" applyProtection="1">
      <alignment horizontal="right"/>
      <protection locked="0"/>
    </xf>
    <xf numFmtId="0" fontId="17" fillId="6" borderId="12" xfId="0" applyFont="1" applyFill="1" applyBorder="1" applyAlignment="1">
      <alignment horizontal="center" vertical="center"/>
    </xf>
    <xf numFmtId="0" fontId="17" fillId="6" borderId="8" xfId="0" applyFont="1" applyFill="1" applyBorder="1" applyAlignment="1">
      <alignment horizontal="center" vertical="center"/>
    </xf>
    <xf numFmtId="0" fontId="23" fillId="5" borderId="41" xfId="3" applyFont="1" applyFill="1" applyBorder="1" applyAlignment="1">
      <alignment horizontal="center" vertical="center" wrapText="1"/>
    </xf>
    <xf numFmtId="0" fontId="23" fillId="5" borderId="42" xfId="3" applyFont="1" applyFill="1" applyBorder="1" applyAlignment="1">
      <alignment horizontal="center" vertical="center" wrapText="1"/>
    </xf>
    <xf numFmtId="44" fontId="23" fillId="0" borderId="30" xfId="3" applyNumberFormat="1" applyFont="1" applyBorder="1" applyAlignment="1">
      <alignment horizontal="center" vertical="center"/>
    </xf>
    <xf numFmtId="44" fontId="23" fillId="0" borderId="16" xfId="3" applyNumberFormat="1" applyFont="1" applyBorder="1" applyAlignment="1">
      <alignment horizontal="center" vertical="center"/>
    </xf>
    <xf numFmtId="10" fontId="19" fillId="0" borderId="37" xfId="5" applyNumberFormat="1" applyFont="1" applyBorder="1" applyAlignment="1">
      <alignment horizontal="center" vertical="center" wrapText="1"/>
    </xf>
    <xf numFmtId="10" fontId="19" fillId="0" borderId="16" xfId="5" applyNumberFormat="1" applyFont="1" applyBorder="1" applyAlignment="1">
      <alignment horizontal="center" vertical="center" wrapText="1"/>
    </xf>
    <xf numFmtId="44" fontId="23" fillId="0" borderId="37" xfId="3" applyNumberFormat="1" applyFont="1" applyBorder="1" applyAlignment="1">
      <alignment horizontal="center" vertical="center"/>
    </xf>
    <xf numFmtId="0" fontId="23" fillId="0" borderId="36" xfId="3" applyFont="1" applyBorder="1" applyAlignment="1">
      <alignment horizontal="center" vertical="center"/>
    </xf>
    <xf numFmtId="0" fontId="23" fillId="0" borderId="15" xfId="3" applyFont="1" applyBorder="1" applyAlignment="1">
      <alignment horizontal="center" vertical="center"/>
    </xf>
    <xf numFmtId="0" fontId="23" fillId="0" borderId="30" xfId="3" applyFont="1" applyBorder="1" applyAlignment="1">
      <alignment horizontal="center" vertical="center" wrapText="1"/>
    </xf>
    <xf numFmtId="0" fontId="23" fillId="0" borderId="16" xfId="3" applyFont="1" applyBorder="1" applyAlignment="1">
      <alignment horizontal="center" vertical="center" wrapText="1"/>
    </xf>
    <xf numFmtId="0" fontId="23" fillId="0" borderId="45" xfId="3" applyFont="1" applyBorder="1" applyAlignment="1">
      <alignment horizontal="center" vertical="center"/>
    </xf>
    <xf numFmtId="0" fontId="23" fillId="0" borderId="37" xfId="3" applyFont="1" applyBorder="1" applyAlignment="1">
      <alignment horizontal="center" vertical="center" wrapText="1"/>
    </xf>
    <xf numFmtId="10" fontId="19" fillId="3" borderId="41" xfId="5" applyNumberFormat="1" applyFont="1" applyFill="1" applyBorder="1" applyAlignment="1">
      <alignment horizontal="center" vertical="center"/>
    </xf>
    <xf numFmtId="10" fontId="19" fillId="3" borderId="42" xfId="5" applyNumberFormat="1" applyFont="1" applyFill="1" applyBorder="1" applyAlignment="1">
      <alignment horizontal="center" vertical="center"/>
    </xf>
    <xf numFmtId="164" fontId="23" fillId="5" borderId="43" xfId="3" applyNumberFormat="1" applyFont="1" applyFill="1" applyBorder="1" applyAlignment="1">
      <alignment horizontal="center" vertical="center" wrapText="1"/>
    </xf>
    <xf numFmtId="164" fontId="23" fillId="5" borderId="44" xfId="3" applyNumberFormat="1" applyFont="1" applyFill="1" applyBorder="1" applyAlignment="1">
      <alignment horizontal="center" vertical="center" wrapText="1"/>
    </xf>
    <xf numFmtId="0" fontId="4" fillId="0" borderId="26" xfId="2" applyBorder="1" applyAlignment="1">
      <alignment horizontal="center"/>
    </xf>
    <xf numFmtId="0" fontId="4" fillId="0" borderId="27" xfId="2" applyBorder="1" applyAlignment="1">
      <alignment horizontal="center"/>
    </xf>
    <xf numFmtId="0" fontId="4" fillId="0" borderId="28" xfId="2" applyBorder="1" applyAlignment="1">
      <alignment horizontal="center"/>
    </xf>
    <xf numFmtId="10" fontId="23" fillId="5" borderId="26" xfId="3" applyNumberFormat="1" applyFont="1" applyFill="1" applyBorder="1" applyAlignment="1">
      <alignment horizontal="center" vertical="center"/>
    </xf>
    <xf numFmtId="10" fontId="23" fillId="5" borderId="27" xfId="3" applyNumberFormat="1" applyFont="1" applyFill="1" applyBorder="1" applyAlignment="1">
      <alignment horizontal="center" vertical="center"/>
    </xf>
    <xf numFmtId="10" fontId="23" fillId="5" borderId="28" xfId="3" applyNumberFormat="1" applyFont="1" applyFill="1" applyBorder="1" applyAlignment="1">
      <alignment horizontal="center" vertical="center"/>
    </xf>
    <xf numFmtId="0" fontId="14" fillId="0" borderId="0" xfId="2" applyFont="1" applyBorder="1" applyAlignment="1">
      <alignment horizontal="left"/>
    </xf>
    <xf numFmtId="0" fontId="20" fillId="0" borderId="26" xfId="2" applyFont="1" applyBorder="1" applyAlignment="1">
      <alignment horizontal="center"/>
    </xf>
    <xf numFmtId="0" fontId="20" fillId="0" borderId="27" xfId="2" applyFont="1" applyBorder="1" applyAlignment="1">
      <alignment horizontal="center"/>
    </xf>
    <xf numFmtId="0" fontId="20" fillId="0" borderId="28" xfId="2" applyFont="1" applyBorder="1" applyAlignment="1">
      <alignment horizontal="center"/>
    </xf>
  </cellXfs>
  <cellStyles count="24">
    <cellStyle name="Moeda" xfId="9" builtinId="4"/>
    <cellStyle name="Moeda 2" xfId="13" xr:uid="{00000000-0005-0000-0000-000001000000}"/>
    <cellStyle name="Moeda 4" xfId="22" xr:uid="{00000000-0005-0000-0000-000002000000}"/>
    <cellStyle name="Normal" xfId="0" builtinId="0"/>
    <cellStyle name="Normal 10" xfId="19" xr:uid="{00000000-0005-0000-0000-000004000000}"/>
    <cellStyle name="Normal 2" xfId="1" xr:uid="{00000000-0005-0000-0000-000005000000}"/>
    <cellStyle name="Normal 2 10" xfId="4" xr:uid="{00000000-0005-0000-0000-000006000000}"/>
    <cellStyle name="Normal 2 2" xfId="18" xr:uid="{00000000-0005-0000-0000-000007000000}"/>
    <cellStyle name="Normal 2 5" xfId="21" xr:uid="{00000000-0005-0000-0000-000008000000}"/>
    <cellStyle name="Normal 3" xfId="2" xr:uid="{00000000-0005-0000-0000-000009000000}"/>
    <cellStyle name="Normal 3 2" xfId="11" xr:uid="{00000000-0005-0000-0000-00000A000000}"/>
    <cellStyle name="Normal 4" xfId="17" xr:uid="{00000000-0005-0000-0000-00000B000000}"/>
    <cellStyle name="Normal 5" xfId="20" xr:uid="{00000000-0005-0000-0000-00000C000000}"/>
    <cellStyle name="Normal 7" xfId="15" xr:uid="{00000000-0005-0000-0000-00000D000000}"/>
    <cellStyle name="Normal 7 2" xfId="16" xr:uid="{00000000-0005-0000-0000-00000E000000}"/>
    <cellStyle name="Porcentagem" xfId="8" builtinId="5"/>
    <cellStyle name="Porcentagem 2" xfId="5" xr:uid="{00000000-0005-0000-0000-000010000000}"/>
    <cellStyle name="Porcentagem 3 2" xfId="7" xr:uid="{00000000-0005-0000-0000-000011000000}"/>
    <cellStyle name="Separador de milhares 2 8" xfId="23" xr:uid="{00000000-0005-0000-0000-000012000000}"/>
    <cellStyle name="Texto Explicativo 2" xfId="3" xr:uid="{00000000-0005-0000-0000-000013000000}"/>
    <cellStyle name="Vírgula" xfId="10" builtinId="3"/>
    <cellStyle name="Vírgula 2" xfId="14" xr:uid="{00000000-0005-0000-0000-000015000000}"/>
    <cellStyle name="Vírgula 4" xfId="6" xr:uid="{00000000-0005-0000-0000-000016000000}"/>
    <cellStyle name="Vírgula 4 2" xfId="12"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externalLink" Target="externalLinks/externalLink60.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87" Type="http://schemas.openxmlformats.org/officeDocument/2006/relationships/externalLink" Target="externalLinks/externalLink81.xml"/><Relationship Id="rId102" Type="http://schemas.openxmlformats.org/officeDocument/2006/relationships/externalLink" Target="externalLinks/externalLink96.xml"/><Relationship Id="rId5" Type="http://schemas.openxmlformats.org/officeDocument/2006/relationships/worksheet" Target="worksheets/sheet5.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externalLink" Target="externalLinks/externalLink61.xml"/><Relationship Id="rId103" Type="http://schemas.openxmlformats.org/officeDocument/2006/relationships/theme" Target="theme/theme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calcChain" Target="calcChai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1</xdr:col>
      <xdr:colOff>2619376</xdr:colOff>
      <xdr:row>0</xdr:row>
      <xdr:rowOff>38101</xdr:rowOff>
    </xdr:from>
    <xdr:to>
      <xdr:col>1</xdr:col>
      <xdr:colOff>3571876</xdr:colOff>
      <xdr:row>0</xdr:row>
      <xdr:rowOff>835091</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6" y="38101"/>
          <a:ext cx="952500" cy="796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5116286</xdr:colOff>
      <xdr:row>0</xdr:row>
      <xdr:rowOff>81643</xdr:rowOff>
    </xdr:from>
    <xdr:to>
      <xdr:col>3</xdr:col>
      <xdr:colOff>6545036</xdr:colOff>
      <xdr:row>0</xdr:row>
      <xdr:rowOff>1271346</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51965" y="81643"/>
          <a:ext cx="1428750" cy="1189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3467100</xdr:colOff>
      <xdr:row>0</xdr:row>
      <xdr:rowOff>104776</xdr:rowOff>
    </xdr:from>
    <xdr:to>
      <xdr:col>2</xdr:col>
      <xdr:colOff>4743450</xdr:colOff>
      <xdr:row>0</xdr:row>
      <xdr:rowOff>1172742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4425" y="104776"/>
          <a:ext cx="1276350" cy="1067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342900</xdr:colOff>
      <xdr:row>0</xdr:row>
      <xdr:rowOff>28575</xdr:rowOff>
    </xdr:from>
    <xdr:to>
      <xdr:col>3</xdr:col>
      <xdr:colOff>581025</xdr:colOff>
      <xdr:row>0</xdr:row>
      <xdr:rowOff>1200150</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8575"/>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2020\-%20PARANA&#205;TA\-%20PREFEITURA\ABRIGO%20ANIMAIS\-%20REVIS&#195;O%2020-05-2020\0%20OR&#199;AMENTO%20-%20ABRIGO%20DE%20ANIMAIS%20-%20DESONERADA%2025-05-2020%20(HUGO%20FERNAND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CRONOGRAMA"/>
      <sheetName val="BDI SERV"/>
      <sheetName val="CPU GERAL"/>
      <sheetName val=" MEM CÁLC"/>
      <sheetName val="ENC SOCIAIS"/>
      <sheetName val="COTAÇÃO MERCADO"/>
      <sheetName val="planilhanull"/>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w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4"/>
  <sheetViews>
    <sheetView showGridLines="0" zoomScaleNormal="100" zoomScaleSheetLayoutView="100" workbookViewId="0">
      <selection activeCell="A2" sqref="A2:D2"/>
    </sheetView>
  </sheetViews>
  <sheetFormatPr defaultRowHeight="15" x14ac:dyDescent="0.25"/>
  <cols>
    <col min="2" max="2" width="67.28515625" style="8" customWidth="1"/>
    <col min="3" max="3" width="14.7109375" style="9" customWidth="1"/>
    <col min="4" max="4" width="20.7109375" style="8" customWidth="1"/>
  </cols>
  <sheetData>
    <row r="1" spans="1:4" ht="69" customHeight="1" thickBot="1" x14ac:dyDescent="0.3">
      <c r="A1" s="252"/>
      <c r="B1" s="252"/>
      <c r="C1" s="252"/>
      <c r="D1" s="252"/>
    </row>
    <row r="2" spans="1:4" ht="18.75" customHeight="1" thickBot="1" x14ac:dyDescent="0.35">
      <c r="A2" s="254" t="s">
        <v>44</v>
      </c>
      <c r="B2" s="255"/>
      <c r="C2" s="255"/>
      <c r="D2" s="256"/>
    </row>
    <row r="3" spans="1:4" x14ac:dyDescent="0.25">
      <c r="A3" s="34"/>
      <c r="B3" s="35"/>
      <c r="C3" s="36"/>
      <c r="D3" s="37"/>
    </row>
    <row r="4" spans="1:4" x14ac:dyDescent="0.25">
      <c r="A4" s="38" t="str">
        <f>CRONOGRAMA!A4</f>
        <v>Prop.:</v>
      </c>
      <c r="B4" s="39" t="str">
        <f>CRONOGRAMA!B4</f>
        <v>PREFEITURA MUNICIPAL DE PARANAÍTA - MT</v>
      </c>
      <c r="C4" s="40"/>
      <c r="D4" s="41"/>
    </row>
    <row r="5" spans="1:4" x14ac:dyDescent="0.25">
      <c r="A5" s="38" t="str">
        <f>CRONOGRAMA!A5</f>
        <v xml:space="preserve">Obra: </v>
      </c>
      <c r="B5" s="39" t="str">
        <f>CRONOGRAMA!B5</f>
        <v>MELHORIA EM ILUMINAÇÃO PÚBLICA</v>
      </c>
      <c r="C5" s="42"/>
      <c r="D5" s="43"/>
    </row>
    <row r="6" spans="1:4" x14ac:dyDescent="0.25">
      <c r="A6" s="38" t="str">
        <f>CRONOGRAMA!A6</f>
        <v xml:space="preserve">Local: </v>
      </c>
      <c r="B6" s="39" t="str">
        <f>CRONOGRAMA!B6</f>
        <v>AV. GUANABARA, AV. BRASÍLIA, VIA-3A, VIA-3B, AV. MAURO Z., PÇA AV.BRASÍLIA</v>
      </c>
      <c r="C6" s="40"/>
      <c r="D6" s="41"/>
    </row>
    <row r="7" spans="1:4" ht="16.5" thickBot="1" x14ac:dyDescent="0.3">
      <c r="A7" s="34"/>
      <c r="B7" s="44"/>
      <c r="C7" s="44"/>
      <c r="D7" s="45"/>
    </row>
    <row r="8" spans="1:4" ht="15.75" x14ac:dyDescent="0.25">
      <c r="A8" s="212" t="s">
        <v>10</v>
      </c>
      <c r="B8" s="213" t="s">
        <v>41</v>
      </c>
      <c r="C8" s="46" t="s">
        <v>26</v>
      </c>
      <c r="D8" s="214" t="s">
        <v>42</v>
      </c>
    </row>
    <row r="9" spans="1:4" ht="15.75" x14ac:dyDescent="0.25">
      <c r="A9" s="229" t="str">
        <f>CRONOGRAMA!A10</f>
        <v>1.</v>
      </c>
      <c r="B9" s="58" t="str">
        <f>CRONOGRAMA!B10</f>
        <v>SERVIÇOS  PRELIMINARES</v>
      </c>
      <c r="C9" s="47">
        <f>CRONOGRAMA!C10</f>
        <v>2.1584040716371667E-3</v>
      </c>
      <c r="D9" s="93">
        <f>CRONOGRAMA!D10</f>
        <v>1149.9000000000001</v>
      </c>
    </row>
    <row r="10" spans="1:4" ht="15.75" x14ac:dyDescent="0.25">
      <c r="A10" s="229" t="str">
        <f>CRONOGRAMA!A12</f>
        <v>2.</v>
      </c>
      <c r="B10" s="58" t="str">
        <f>CRONOGRAMA!B12</f>
        <v>ADMINISTRAÇÃO LOCAL</v>
      </c>
      <c r="C10" s="47">
        <f>CRONOGRAMA!C12</f>
        <v>3.5952209453828606E-2</v>
      </c>
      <c r="D10" s="93">
        <f>CRONOGRAMA!D12</f>
        <v>19153.71</v>
      </c>
    </row>
    <row r="11" spans="1:4" ht="47.25" x14ac:dyDescent="0.25">
      <c r="A11" s="229" t="str">
        <f>CRONOGRAMA!A14</f>
        <v>3.</v>
      </c>
      <c r="B11" s="123" t="str">
        <f>CRONOGRAMA!B14</f>
        <v>ESTRUTURAS, LUMINÁRIAS, ELETRODUTOS, CABOS, CONEXÕES E SERVIÇOS DE ESCAVAÇÃO - AV. GUANABARA, AV. BRASÍLIA, VIA-3A, VIA-3B, AV. MAURO Z.</v>
      </c>
      <c r="C11" s="124">
        <f>CRONOGRAMA!C14</f>
        <v>0.59965615697759911</v>
      </c>
      <c r="D11" s="93">
        <f>CRONOGRAMA!D14</f>
        <v>319469.65999999997</v>
      </c>
    </row>
    <row r="12" spans="1:4" ht="47.25" customHeight="1" x14ac:dyDescent="0.25">
      <c r="A12" s="229" t="str">
        <f>CRONOGRAMA!A16</f>
        <v>4.</v>
      </c>
      <c r="B12" s="123" t="str">
        <f>CRONOGRAMA!B16</f>
        <v>ESTRUTURAS, LUMINÁRIAS, ELETRODUTOS, CABOS, CONEXÕES E SERVIÇOS DE ESCAVAÇÃO - PRAÇA DA AV.BRASÍLIA</v>
      </c>
      <c r="C12" s="124">
        <f>CRONOGRAMA!C16</f>
        <v>0.1167388393390925</v>
      </c>
      <c r="D12" s="93">
        <f>CRONOGRAMA!D16</f>
        <v>62193.17</v>
      </c>
    </row>
    <row r="13" spans="1:4" s="249" customFormat="1" ht="15.75" x14ac:dyDescent="0.25">
      <c r="A13" s="229" t="str">
        <f>CRONOGRAMA!A18</f>
        <v>5.</v>
      </c>
      <c r="B13" s="123" t="str">
        <f>CRONOGRAMA!B18</f>
        <v>TRIAGEM E DESCARTE DE RESÍDUOS</v>
      </c>
      <c r="C13" s="124">
        <f>CRONOGRAMA!C18</f>
        <v>7.3551668446910495E-4</v>
      </c>
      <c r="D13" s="93">
        <f>CRONOGRAMA!D18</f>
        <v>391.85</v>
      </c>
    </row>
    <row r="14" spans="1:4" s="216" customFormat="1" ht="15.75" x14ac:dyDescent="0.25">
      <c r="A14" s="229" t="str">
        <f>CRONOGRAMA!A20</f>
        <v>6.</v>
      </c>
      <c r="B14" s="123" t="str">
        <f>CRONOGRAMA!B20</f>
        <v>DISPOSITIVOS DE TELEGESTÃO E SERVIÇOS DE INSTALAÇÃO</v>
      </c>
      <c r="C14" s="124">
        <f>CRONOGRAMA!C20</f>
        <v>0.24475887347337349</v>
      </c>
      <c r="D14" s="93">
        <f>CRONOGRAMA!D20</f>
        <v>130396.45</v>
      </c>
    </row>
    <row r="15" spans="1:4" ht="15.75" customHeight="1" thickBot="1" x14ac:dyDescent="0.3">
      <c r="A15" s="257" t="s">
        <v>56</v>
      </c>
      <c r="B15" s="258"/>
      <c r="C15" s="148">
        <f>SUM(C9:C14)</f>
        <v>1</v>
      </c>
      <c r="D15" s="94">
        <f>TRUNC(SUM(D9:D14),2)</f>
        <v>532754.74</v>
      </c>
    </row>
    <row r="16" spans="1:4" ht="15.75" x14ac:dyDescent="0.25">
      <c r="B16" s="48"/>
      <c r="C16" s="49"/>
      <c r="D16" s="48"/>
    </row>
    <row r="17" spans="1:4" ht="15.75" x14ac:dyDescent="0.25">
      <c r="A17" t="str">
        <f>'PO - AV. GUANAB.-AV. BRASILIA'!A67:D67</f>
        <v>Paranaíta - MT, Julho de 2020.</v>
      </c>
      <c r="B17" s="48"/>
      <c r="C17" s="49"/>
      <c r="D17" s="48"/>
    </row>
    <row r="18" spans="1:4" x14ac:dyDescent="0.25">
      <c r="B18" s="50"/>
      <c r="C18" s="147"/>
      <c r="D18" s="50"/>
    </row>
    <row r="19" spans="1:4" ht="32.25" customHeight="1" x14ac:dyDescent="0.25">
      <c r="B19" s="50"/>
      <c r="C19" s="50"/>
      <c r="D19" s="50"/>
    </row>
    <row r="20" spans="1:4" x14ac:dyDescent="0.25">
      <c r="B20" s="259"/>
      <c r="C20" s="259"/>
      <c r="D20" s="50"/>
    </row>
    <row r="21" spans="1:4" x14ac:dyDescent="0.25">
      <c r="B21" s="260" t="str">
        <f>'PO - AV. GUANAB.-AV. BRASILIA'!D69</f>
        <v xml:space="preserve">PROFISSIONAL </v>
      </c>
      <c r="C21" s="260"/>
      <c r="D21" s="50"/>
    </row>
    <row r="22" spans="1:4" ht="15.75" x14ac:dyDescent="0.25">
      <c r="B22" s="260" t="str">
        <f>'PO - AV. GUANAB.-AV. BRASILIA'!D70</f>
        <v xml:space="preserve">MARCUS PAULO SILVA ROCHA AGUIAR </v>
      </c>
      <c r="C22" s="260"/>
      <c r="D22" s="49"/>
    </row>
    <row r="23" spans="1:4" x14ac:dyDescent="0.25">
      <c r="B23" s="260" t="str">
        <f>'PO - AV. GUANAB.-AV. BRASILIA'!D71</f>
        <v>CREA 18676 /DF</v>
      </c>
      <c r="C23" s="260"/>
      <c r="D23" s="51"/>
    </row>
    <row r="24" spans="1:4" x14ac:dyDescent="0.25">
      <c r="B24" s="253"/>
      <c r="C24" s="253"/>
      <c r="D24" s="253"/>
    </row>
    <row r="25" spans="1:4" x14ac:dyDescent="0.25">
      <c r="B25" s="253"/>
      <c r="C25" s="253"/>
      <c r="D25" s="253"/>
    </row>
    <row r="114" spans="2:2" x14ac:dyDescent="0.25">
      <c r="B114" s="10"/>
    </row>
  </sheetData>
  <mergeCells count="9">
    <mergeCell ref="A1:D1"/>
    <mergeCell ref="B25:D25"/>
    <mergeCell ref="A2:D2"/>
    <mergeCell ref="A15:B15"/>
    <mergeCell ref="B20:C20"/>
    <mergeCell ref="B24:D24"/>
    <mergeCell ref="B21:C21"/>
    <mergeCell ref="B22:C22"/>
    <mergeCell ref="B23:C23"/>
  </mergeCell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71"/>
  <sheetViews>
    <sheetView showGridLines="0" zoomScaleNormal="100" zoomScaleSheetLayoutView="85" zoomScalePageLayoutView="70" workbookViewId="0">
      <selection activeCell="G67" sqref="G67"/>
    </sheetView>
  </sheetViews>
  <sheetFormatPr defaultRowHeight="15" x14ac:dyDescent="0.25"/>
  <cols>
    <col min="1" max="1" width="6.42578125" style="65" customWidth="1"/>
    <col min="2" max="2" width="16.7109375" customWidth="1"/>
    <col min="3" max="3" width="13.28515625" customWidth="1"/>
    <col min="4" max="4" width="109" style="161" customWidth="1"/>
    <col min="5" max="5" width="10" customWidth="1"/>
    <col min="6" max="6" width="8.140625" style="247" bestFit="1" customWidth="1"/>
    <col min="7" max="7" width="15.7109375" bestFit="1" customWidth="1"/>
    <col min="8" max="8" width="19.140625" style="66" customWidth="1"/>
    <col min="9" max="9" width="24.28515625" style="66" customWidth="1"/>
    <col min="10" max="10" width="21.140625" style="66" bestFit="1" customWidth="1"/>
    <col min="11" max="11" width="15.28515625" hidden="1" customWidth="1"/>
    <col min="12" max="12" width="34.42578125" hidden="1" customWidth="1"/>
    <col min="13" max="13" width="8.85546875" hidden="1" customWidth="1"/>
    <col min="14" max="18" width="0" hidden="1" customWidth="1"/>
    <col min="19" max="20" width="15" bestFit="1" customWidth="1"/>
  </cols>
  <sheetData>
    <row r="1" spans="1:20" ht="100.5" customHeight="1" thickBot="1" x14ac:dyDescent="0.3">
      <c r="A1" s="268"/>
      <c r="B1" s="269"/>
      <c r="C1" s="269"/>
      <c r="D1" s="269"/>
      <c r="E1" s="269"/>
      <c r="F1" s="269"/>
      <c r="G1" s="269"/>
      <c r="H1" s="269"/>
      <c r="I1" s="269"/>
      <c r="J1" s="270"/>
    </row>
    <row r="2" spans="1:20" ht="27" customHeight="1" thickBot="1" x14ac:dyDescent="0.3">
      <c r="A2" s="271" t="s">
        <v>24</v>
      </c>
      <c r="B2" s="272"/>
      <c r="C2" s="272"/>
      <c r="D2" s="272"/>
      <c r="E2" s="272"/>
      <c r="F2" s="272"/>
      <c r="G2" s="272"/>
      <c r="H2" s="272"/>
      <c r="I2" s="272"/>
      <c r="J2" s="273"/>
    </row>
    <row r="3" spans="1:20" ht="20.25" customHeight="1" x14ac:dyDescent="0.25">
      <c r="A3" s="81"/>
      <c r="B3" s="11" t="s">
        <v>79</v>
      </c>
      <c r="C3" s="12" t="s">
        <v>116</v>
      </c>
      <c r="D3" s="158"/>
      <c r="E3" s="11"/>
      <c r="F3" s="239"/>
      <c r="G3" s="274" t="s">
        <v>197</v>
      </c>
      <c r="H3" s="274"/>
      <c r="I3" s="274"/>
      <c r="J3" s="72"/>
    </row>
    <row r="4" spans="1:20" ht="18.75" customHeight="1" x14ac:dyDescent="0.25">
      <c r="A4" s="82"/>
      <c r="B4" s="12" t="s">
        <v>0</v>
      </c>
      <c r="C4" s="12" t="s">
        <v>57</v>
      </c>
      <c r="D4" s="159"/>
      <c r="E4" s="12"/>
      <c r="F4" s="240"/>
      <c r="G4" s="275"/>
      <c r="H4" s="275"/>
      <c r="I4" s="275"/>
      <c r="J4" s="73"/>
    </row>
    <row r="5" spans="1:20" ht="17.25" customHeight="1" x14ac:dyDescent="0.25">
      <c r="A5" s="82"/>
      <c r="B5" s="12" t="s">
        <v>1</v>
      </c>
      <c r="C5" s="12" t="s">
        <v>270</v>
      </c>
      <c r="D5" s="159"/>
      <c r="E5" s="12"/>
      <c r="F5" s="240"/>
      <c r="G5" s="164"/>
      <c r="H5" s="164"/>
      <c r="I5" s="164"/>
      <c r="J5" s="74"/>
    </row>
    <row r="6" spans="1:20" ht="18.75" customHeight="1" thickBot="1" x14ac:dyDescent="0.3">
      <c r="A6" s="83"/>
      <c r="B6" s="13"/>
      <c r="C6" s="13"/>
      <c r="D6" s="162" t="s">
        <v>122</v>
      </c>
      <c r="E6" s="163">
        <f>'COMPOSICAO BDI 1'!B33</f>
        <v>0.32952063404276877</v>
      </c>
      <c r="F6" s="241"/>
      <c r="G6" s="166" t="s">
        <v>123</v>
      </c>
      <c r="H6" s="167">
        <f>'COMPOSICAO BDI 2'!B33</f>
        <v>0.20929318776320049</v>
      </c>
      <c r="I6" s="165"/>
      <c r="J6" s="139"/>
    </row>
    <row r="7" spans="1:20" ht="30.75" thickBot="1" x14ac:dyDescent="0.3">
      <c r="A7" s="14" t="s">
        <v>2</v>
      </c>
      <c r="B7" s="63" t="s">
        <v>11</v>
      </c>
      <c r="C7" s="64" t="s">
        <v>12</v>
      </c>
      <c r="D7" s="150" t="s">
        <v>8</v>
      </c>
      <c r="E7" s="64" t="s">
        <v>3</v>
      </c>
      <c r="F7" s="242" t="s">
        <v>4</v>
      </c>
      <c r="G7" s="63" t="s">
        <v>34</v>
      </c>
      <c r="H7" s="111" t="s">
        <v>35</v>
      </c>
      <c r="I7" s="67" t="s">
        <v>22</v>
      </c>
      <c r="J7" s="75" t="s">
        <v>53</v>
      </c>
    </row>
    <row r="8" spans="1:20" ht="10.9" customHeight="1" x14ac:dyDescent="0.25">
      <c r="A8" s="281"/>
      <c r="B8" s="282"/>
      <c r="C8" s="282"/>
      <c r="D8" s="282"/>
      <c r="E8" s="282"/>
      <c r="F8" s="282"/>
      <c r="G8" s="282"/>
      <c r="H8" s="282"/>
      <c r="I8" s="282"/>
      <c r="J8" s="76"/>
    </row>
    <row r="9" spans="1:20" ht="22.5" customHeight="1" x14ac:dyDescent="0.25">
      <c r="A9" s="278" t="str">
        <f>CONCATENATE(C4," - ",C5," ","(1 + 2 + 3 + 4 + 5)")</f>
        <v>MELHORIA EM ILUMINAÇÃO PÚBLICA - AV. GUANABARA, AV. BRASÍLIA, VIA-3A, VIA-3B, AV. MAURO Z., PÇA AV.BRASÍLIA (1 + 2 + 3 + 4 + 5)</v>
      </c>
      <c r="B9" s="279"/>
      <c r="C9" s="279"/>
      <c r="D9" s="279"/>
      <c r="E9" s="279"/>
      <c r="F9" s="279"/>
      <c r="G9" s="279"/>
      <c r="H9" s="280"/>
      <c r="I9" s="69">
        <f>TRUNC(I12+I15+I44+I57+I61+I65,2)</f>
        <v>434140.27</v>
      </c>
      <c r="J9" s="69">
        <f>TRUNC(J12+J15+J44+J57+J61+J65,2)</f>
        <v>532754.74</v>
      </c>
      <c r="K9" s="7"/>
      <c r="S9" s="66"/>
      <c r="T9" s="66"/>
    </row>
    <row r="10" spans="1:20" s="53" customFormat="1" ht="22.5" customHeight="1" x14ac:dyDescent="0.25">
      <c r="A10" s="84" t="s">
        <v>46</v>
      </c>
      <c r="B10" s="265" t="s">
        <v>43</v>
      </c>
      <c r="C10" s="266"/>
      <c r="D10" s="266"/>
      <c r="E10" s="266"/>
      <c r="F10" s="266"/>
      <c r="G10" s="266"/>
      <c r="H10" s="266"/>
      <c r="I10" s="266"/>
      <c r="J10" s="267"/>
      <c r="K10" s="52"/>
    </row>
    <row r="11" spans="1:20" s="53" customFormat="1" ht="15.75" customHeight="1" x14ac:dyDescent="0.25">
      <c r="A11" s="85" t="s">
        <v>47</v>
      </c>
      <c r="B11" s="60" t="s">
        <v>20</v>
      </c>
      <c r="C11" s="59" t="s">
        <v>7</v>
      </c>
      <c r="D11" s="157" t="s">
        <v>196</v>
      </c>
      <c r="E11" s="60" t="s">
        <v>224</v>
      </c>
      <c r="F11" s="201">
        <v>2.5</v>
      </c>
      <c r="G11" s="61">
        <v>375.49</v>
      </c>
      <c r="H11" s="112">
        <v>459.96022801966342</v>
      </c>
      <c r="I11" s="70">
        <f>TRUNC(G11*F11,2)</f>
        <v>938.72</v>
      </c>
      <c r="J11" s="77">
        <f>TRUNC((H11*F11),2)</f>
        <v>1149.9000000000001</v>
      </c>
      <c r="K11" s="52"/>
    </row>
    <row r="12" spans="1:20" s="53" customFormat="1" ht="15" customHeight="1" x14ac:dyDescent="0.25">
      <c r="A12" s="276"/>
      <c r="B12" s="277"/>
      <c r="C12" s="277"/>
      <c r="D12" s="277"/>
      <c r="E12" s="277"/>
      <c r="F12" s="277"/>
      <c r="G12" s="277"/>
      <c r="H12" s="113" t="s">
        <v>52</v>
      </c>
      <c r="I12" s="71">
        <f>TRUNC(I11,2)</f>
        <v>938.72</v>
      </c>
      <c r="J12" s="78">
        <f>TRUNC(J11,2)</f>
        <v>1149.9000000000001</v>
      </c>
      <c r="K12" s="52">
        <v>1175.485453125</v>
      </c>
      <c r="L12" s="53">
        <v>1175.46875</v>
      </c>
    </row>
    <row r="13" spans="1:20" s="53" customFormat="1" ht="22.5" customHeight="1" x14ac:dyDescent="0.25">
      <c r="A13" s="86" t="s">
        <v>54</v>
      </c>
      <c r="B13" s="265" t="s">
        <v>45</v>
      </c>
      <c r="C13" s="266"/>
      <c r="D13" s="266"/>
      <c r="E13" s="266"/>
      <c r="F13" s="266"/>
      <c r="G13" s="266"/>
      <c r="H13" s="266"/>
      <c r="I13" s="266"/>
      <c r="J13" s="267"/>
      <c r="K13" s="52"/>
    </row>
    <row r="14" spans="1:20" s="53" customFormat="1" ht="22.5" customHeight="1" x14ac:dyDescent="0.25">
      <c r="A14" s="87" t="s">
        <v>48</v>
      </c>
      <c r="B14" s="115" t="s">
        <v>21</v>
      </c>
      <c r="C14" s="59" t="s">
        <v>7</v>
      </c>
      <c r="D14" s="160" t="s">
        <v>58</v>
      </c>
      <c r="E14" s="60" t="s">
        <v>135</v>
      </c>
      <c r="F14" s="201">
        <v>1</v>
      </c>
      <c r="G14" s="61">
        <v>14406.48</v>
      </c>
      <c r="H14" s="112">
        <v>19153.712423924466</v>
      </c>
      <c r="I14" s="70">
        <f>TRUNC(G14*F14,2)</f>
        <v>14406.48</v>
      </c>
      <c r="J14" s="77">
        <f>H14*F14</f>
        <v>19153.712423924466</v>
      </c>
      <c r="K14" s="52"/>
    </row>
    <row r="15" spans="1:20" s="53" customFormat="1" ht="15" customHeight="1" x14ac:dyDescent="0.25">
      <c r="A15" s="283"/>
      <c r="B15" s="284"/>
      <c r="C15" s="284"/>
      <c r="D15" s="284"/>
      <c r="E15" s="284"/>
      <c r="F15" s="284"/>
      <c r="G15" s="284"/>
      <c r="H15" s="113" t="s">
        <v>52</v>
      </c>
      <c r="I15" s="71">
        <f>TRUNC(I14,2)</f>
        <v>14406.48</v>
      </c>
      <c r="J15" s="78">
        <f>TRUNC(J14,2)</f>
        <v>19153.71</v>
      </c>
      <c r="K15" s="52">
        <v>3369.5468800000003</v>
      </c>
      <c r="L15" s="62">
        <f>I15/265000</f>
        <v>5.4364075471698109E-2</v>
      </c>
    </row>
    <row r="16" spans="1:20" s="53" customFormat="1" ht="22.5" customHeight="1" x14ac:dyDescent="0.25">
      <c r="A16" s="84" t="s">
        <v>49</v>
      </c>
      <c r="B16" s="265" t="s">
        <v>271</v>
      </c>
      <c r="C16" s="266"/>
      <c r="D16" s="266"/>
      <c r="E16" s="266"/>
      <c r="F16" s="266"/>
      <c r="G16" s="266"/>
      <c r="H16" s="266"/>
      <c r="I16" s="266"/>
      <c r="J16" s="267"/>
      <c r="K16" s="52"/>
    </row>
    <row r="17" spans="1:16" ht="63" x14ac:dyDescent="0.25">
      <c r="A17" s="121" t="s">
        <v>50</v>
      </c>
      <c r="B17" s="115" t="s">
        <v>65</v>
      </c>
      <c r="C17" s="115" t="s">
        <v>7</v>
      </c>
      <c r="D17" s="152" t="s">
        <v>199</v>
      </c>
      <c r="E17" s="60" t="s">
        <v>135</v>
      </c>
      <c r="F17" s="201">
        <v>116</v>
      </c>
      <c r="G17" s="61">
        <v>1933.75</v>
      </c>
      <c r="H17" s="112">
        <v>2354.2529587102081</v>
      </c>
      <c r="I17" s="70">
        <f t="shared" ref="I17:I43" si="0">TRUNC(G17*F17,2)</f>
        <v>224315</v>
      </c>
      <c r="J17" s="77">
        <f t="shared" ref="J17:J43" si="1">TRUNC((H17*F17),2)</f>
        <v>273093.34000000003</v>
      </c>
      <c r="O17" s="125"/>
      <c r="P17" s="125"/>
    </row>
    <row r="18" spans="1:16" ht="63" x14ac:dyDescent="0.25">
      <c r="A18" s="121" t="s">
        <v>51</v>
      </c>
      <c r="B18" s="115" t="s">
        <v>64</v>
      </c>
      <c r="C18" s="115" t="s">
        <v>7</v>
      </c>
      <c r="D18" s="152" t="s">
        <v>226</v>
      </c>
      <c r="E18" s="60" t="s">
        <v>135</v>
      </c>
      <c r="F18" s="201">
        <v>1</v>
      </c>
      <c r="G18" s="61">
        <v>7657.2</v>
      </c>
      <c r="H18" s="112">
        <v>9300.8538634214638</v>
      </c>
      <c r="I18" s="70">
        <f t="shared" si="0"/>
        <v>7657.2</v>
      </c>
      <c r="J18" s="77">
        <f t="shared" si="1"/>
        <v>9300.85</v>
      </c>
      <c r="O18" s="125"/>
      <c r="P18" s="125"/>
    </row>
    <row r="19" spans="1:16" ht="15.75" x14ac:dyDescent="0.25">
      <c r="A19" s="121" t="s">
        <v>63</v>
      </c>
      <c r="B19" s="115" t="s">
        <v>66</v>
      </c>
      <c r="C19" s="115" t="s">
        <v>7</v>
      </c>
      <c r="D19" s="152" t="s">
        <v>200</v>
      </c>
      <c r="E19" s="60" t="s">
        <v>135</v>
      </c>
      <c r="F19" s="201">
        <v>3</v>
      </c>
      <c r="G19" s="61">
        <v>212.22</v>
      </c>
      <c r="H19" s="112">
        <v>268.48581741242066</v>
      </c>
      <c r="I19" s="70">
        <f t="shared" ref="I19:I23" si="2">TRUNC(G19*F19,2)</f>
        <v>636.66</v>
      </c>
      <c r="J19" s="77">
        <f t="shared" ref="J19:J23" si="3">TRUNC((H19*F19),2)</f>
        <v>805.45</v>
      </c>
      <c r="O19" s="125"/>
      <c r="P19" s="125"/>
    </row>
    <row r="20" spans="1:16" ht="31.5" x14ac:dyDescent="0.25">
      <c r="A20" s="121" t="s">
        <v>87</v>
      </c>
      <c r="B20" s="115" t="s">
        <v>86</v>
      </c>
      <c r="C20" s="115" t="s">
        <v>7</v>
      </c>
      <c r="D20" s="151" t="s">
        <v>205</v>
      </c>
      <c r="E20" s="60" t="s">
        <v>135</v>
      </c>
      <c r="F20" s="201">
        <v>3</v>
      </c>
      <c r="G20" s="61">
        <v>255.72</v>
      </c>
      <c r="H20" s="61">
        <v>321.09007108011986</v>
      </c>
      <c r="I20" s="70">
        <f t="shared" si="2"/>
        <v>767.16</v>
      </c>
      <c r="J20" s="77">
        <f t="shared" si="3"/>
        <v>963.27</v>
      </c>
    </row>
    <row r="21" spans="1:16" s="216" customFormat="1" ht="36.75" customHeight="1" x14ac:dyDescent="0.25">
      <c r="A21" s="121" t="s">
        <v>67</v>
      </c>
      <c r="B21" s="194" t="s">
        <v>97</v>
      </c>
      <c r="C21" s="194"/>
      <c r="D21" s="151" t="s">
        <v>231</v>
      </c>
      <c r="E21" s="60" t="s">
        <v>135</v>
      </c>
      <c r="F21" s="201">
        <v>2</v>
      </c>
      <c r="G21" s="61">
        <v>181.5</v>
      </c>
      <c r="H21" s="61">
        <v>231.33633068433511</v>
      </c>
      <c r="I21" s="70">
        <f t="shared" si="2"/>
        <v>363</v>
      </c>
      <c r="J21" s="77">
        <f t="shared" si="3"/>
        <v>462.67</v>
      </c>
    </row>
    <row r="22" spans="1:16" s="237" customFormat="1" ht="18.75" customHeight="1" x14ac:dyDescent="0.25">
      <c r="A22" s="121" t="s">
        <v>98</v>
      </c>
      <c r="B22" s="194" t="s">
        <v>211</v>
      </c>
      <c r="C22" s="194"/>
      <c r="D22" s="151" t="s">
        <v>272</v>
      </c>
      <c r="E22" s="60" t="s">
        <v>135</v>
      </c>
      <c r="F22" s="201">
        <v>2</v>
      </c>
      <c r="G22" s="61">
        <v>157.5</v>
      </c>
      <c r="H22" s="61">
        <v>202.31329417801834</v>
      </c>
      <c r="I22" s="70">
        <f t="shared" ref="I22" si="4">TRUNC(G22*F22,2)</f>
        <v>315</v>
      </c>
      <c r="J22" s="77">
        <f t="shared" ref="J22" si="5">TRUNC((H22*F22),2)</f>
        <v>404.62</v>
      </c>
    </row>
    <row r="23" spans="1:16" ht="31.5" x14ac:dyDescent="0.25">
      <c r="A23" s="121" t="s">
        <v>120</v>
      </c>
      <c r="B23" s="115" t="s">
        <v>215</v>
      </c>
      <c r="C23" s="115" t="s">
        <v>7</v>
      </c>
      <c r="D23" s="151" t="s">
        <v>213</v>
      </c>
      <c r="E23" s="60" t="s">
        <v>6</v>
      </c>
      <c r="F23" s="201">
        <v>310</v>
      </c>
      <c r="G23" s="61">
        <v>22.2</v>
      </c>
      <c r="H23" s="61">
        <v>27.832173827835508</v>
      </c>
      <c r="I23" s="70">
        <f t="shared" si="2"/>
        <v>6882</v>
      </c>
      <c r="J23" s="77">
        <f t="shared" si="3"/>
        <v>8627.9699999999993</v>
      </c>
    </row>
    <row r="24" spans="1:16" s="237" customFormat="1" ht="18.75" customHeight="1" x14ac:dyDescent="0.25">
      <c r="A24" s="121" t="s">
        <v>121</v>
      </c>
      <c r="B24" s="194" t="s">
        <v>218</v>
      </c>
      <c r="C24" s="194" t="s">
        <v>7</v>
      </c>
      <c r="D24" s="151" t="s">
        <v>273</v>
      </c>
      <c r="E24" s="60" t="s">
        <v>135</v>
      </c>
      <c r="F24" s="201">
        <v>7</v>
      </c>
      <c r="G24" s="61">
        <v>1062.79</v>
      </c>
      <c r="H24" s="61">
        <v>1335.375181689448</v>
      </c>
      <c r="I24" s="70">
        <f t="shared" ref="I24" si="6">TRUNC(G24*F24,2)</f>
        <v>7439.53</v>
      </c>
      <c r="J24" s="77">
        <f t="shared" ref="J24" si="7">TRUNC((H24*F24),2)</f>
        <v>9347.6200000000008</v>
      </c>
    </row>
    <row r="25" spans="1:16" s="237" customFormat="1" ht="18.75" customHeight="1" x14ac:dyDescent="0.25">
      <c r="A25" s="121" t="s">
        <v>103</v>
      </c>
      <c r="B25" s="194" t="s">
        <v>222</v>
      </c>
      <c r="C25" s="194" t="s">
        <v>7</v>
      </c>
      <c r="D25" s="151" t="s">
        <v>274</v>
      </c>
      <c r="E25" s="60" t="s">
        <v>135</v>
      </c>
      <c r="F25" s="201">
        <v>2</v>
      </c>
      <c r="G25" s="61">
        <v>926.88</v>
      </c>
      <c r="H25" s="61">
        <v>1169.6675857699065</v>
      </c>
      <c r="I25" s="70">
        <f t="shared" ref="I25" si="8">TRUNC(G25*F25,2)</f>
        <v>1853.76</v>
      </c>
      <c r="J25" s="77">
        <f t="shared" ref="J25" si="9">TRUNC((H25*F25),2)</f>
        <v>2339.33</v>
      </c>
    </row>
    <row r="26" spans="1:16" s="237" customFormat="1" ht="32.25" customHeight="1" x14ac:dyDescent="0.25">
      <c r="A26" s="121" t="s">
        <v>104</v>
      </c>
      <c r="B26" s="194" t="s">
        <v>230</v>
      </c>
      <c r="C26" s="194" t="s">
        <v>7</v>
      </c>
      <c r="D26" s="151" t="s">
        <v>276</v>
      </c>
      <c r="E26" s="60" t="s">
        <v>135</v>
      </c>
      <c r="F26" s="201">
        <v>3</v>
      </c>
      <c r="G26" s="61">
        <v>172.08</v>
      </c>
      <c r="H26" s="61">
        <v>213.7554799211336</v>
      </c>
      <c r="I26" s="70">
        <f t="shared" ref="I26" si="10">TRUNC(G26*F26,2)</f>
        <v>516.24</v>
      </c>
      <c r="J26" s="77">
        <f t="shared" ref="J26" si="11">TRUNC((H26*F26),2)</f>
        <v>641.26</v>
      </c>
    </row>
    <row r="27" spans="1:16" s="237" customFormat="1" ht="18.75" customHeight="1" x14ac:dyDescent="0.25">
      <c r="A27" s="121" t="s">
        <v>105</v>
      </c>
      <c r="B27" s="194" t="s">
        <v>232</v>
      </c>
      <c r="C27" s="194" t="s">
        <v>7</v>
      </c>
      <c r="D27" s="151" t="s">
        <v>280</v>
      </c>
      <c r="E27" s="60" t="s">
        <v>135</v>
      </c>
      <c r="F27" s="201">
        <v>14</v>
      </c>
      <c r="G27" s="61">
        <v>96.74</v>
      </c>
      <c r="H27" s="61">
        <v>120.44235979028682</v>
      </c>
      <c r="I27" s="70">
        <f t="shared" ref="I27" si="12">TRUNC(G27*F27,2)</f>
        <v>1354.36</v>
      </c>
      <c r="J27" s="77">
        <f t="shared" ref="J27" si="13">TRUNC((H27*F27),2)</f>
        <v>1686.19</v>
      </c>
    </row>
    <row r="28" spans="1:16" ht="20.25" customHeight="1" x14ac:dyDescent="0.25">
      <c r="A28" s="121" t="s">
        <v>106</v>
      </c>
      <c r="B28" s="194" t="s">
        <v>240</v>
      </c>
      <c r="C28" s="194" t="s">
        <v>7</v>
      </c>
      <c r="D28" s="200" t="s">
        <v>212</v>
      </c>
      <c r="E28" s="60" t="s">
        <v>135</v>
      </c>
      <c r="F28" s="243">
        <v>107</v>
      </c>
      <c r="G28" s="61">
        <v>49.31</v>
      </c>
      <c r="H28" s="61">
        <v>65.558662464648933</v>
      </c>
      <c r="I28" s="70">
        <f t="shared" si="0"/>
        <v>5276.17</v>
      </c>
      <c r="J28" s="77">
        <f t="shared" si="1"/>
        <v>7014.77</v>
      </c>
    </row>
    <row r="29" spans="1:16" s="237" customFormat="1" ht="49.5" customHeight="1" x14ac:dyDescent="0.25">
      <c r="A29" s="121" t="s">
        <v>107</v>
      </c>
      <c r="B29" s="194" t="s">
        <v>241</v>
      </c>
      <c r="C29" s="194" t="s">
        <v>7</v>
      </c>
      <c r="D29" s="200" t="s">
        <v>233</v>
      </c>
      <c r="E29" s="60" t="s">
        <v>135</v>
      </c>
      <c r="F29" s="243">
        <v>1</v>
      </c>
      <c r="G29" s="61">
        <v>768.18</v>
      </c>
      <c r="H29" s="61">
        <v>940.75276027934933</v>
      </c>
      <c r="I29" s="70">
        <f t="shared" ref="I29:I30" si="14">TRUNC(G29*F29,2)</f>
        <v>768.18</v>
      </c>
      <c r="J29" s="77">
        <f t="shared" ref="J29:J30" si="15">TRUNC((H29*F29),2)</f>
        <v>940.75</v>
      </c>
    </row>
    <row r="30" spans="1:16" s="237" customFormat="1" ht="32.25" customHeight="1" x14ac:dyDescent="0.25">
      <c r="A30" s="121" t="s">
        <v>108</v>
      </c>
      <c r="B30" s="194" t="s">
        <v>242</v>
      </c>
      <c r="C30" s="194" t="s">
        <v>7</v>
      </c>
      <c r="D30" s="200" t="s">
        <v>234</v>
      </c>
      <c r="E30" s="60" t="s">
        <v>6</v>
      </c>
      <c r="F30" s="243">
        <v>6</v>
      </c>
      <c r="G30" s="61">
        <v>41.11</v>
      </c>
      <c r="H30" s="61">
        <v>50.616951070504733</v>
      </c>
      <c r="I30" s="70">
        <f t="shared" si="14"/>
        <v>246.66</v>
      </c>
      <c r="J30" s="77">
        <f t="shared" si="15"/>
        <v>303.7</v>
      </c>
    </row>
    <row r="31" spans="1:16" s="237" customFormat="1" ht="20.25" customHeight="1" x14ac:dyDescent="0.25">
      <c r="A31" s="121" t="s">
        <v>109</v>
      </c>
      <c r="B31" s="194" t="s">
        <v>243</v>
      </c>
      <c r="C31" s="194" t="s">
        <v>7</v>
      </c>
      <c r="D31" s="200" t="s">
        <v>236</v>
      </c>
      <c r="E31" s="60" t="s">
        <v>135</v>
      </c>
      <c r="F31" s="243">
        <v>2</v>
      </c>
      <c r="G31" s="61">
        <v>26.56</v>
      </c>
      <c r="H31" s="61">
        <v>33.101085303094678</v>
      </c>
      <c r="I31" s="70">
        <f t="shared" ref="I31" si="16">TRUNC(G31*F31,2)</f>
        <v>53.12</v>
      </c>
      <c r="J31" s="77">
        <f t="shared" ref="J31" si="17">TRUNC((H31*F31),2)</f>
        <v>66.2</v>
      </c>
    </row>
    <row r="32" spans="1:16" s="237" customFormat="1" ht="47.25" customHeight="1" x14ac:dyDescent="0.25">
      <c r="A32" s="121" t="s">
        <v>110</v>
      </c>
      <c r="B32" s="194" t="s">
        <v>264</v>
      </c>
      <c r="C32" s="194" t="s">
        <v>7</v>
      </c>
      <c r="D32" s="200" t="s">
        <v>237</v>
      </c>
      <c r="E32" s="60" t="s">
        <v>135</v>
      </c>
      <c r="F32" s="243">
        <v>1</v>
      </c>
      <c r="G32" s="61">
        <v>18.04</v>
      </c>
      <c r="H32" s="61">
        <v>22.836380126161671</v>
      </c>
      <c r="I32" s="70">
        <f t="shared" ref="I32:I33" si="18">TRUNC(G32*F32,2)</f>
        <v>18.04</v>
      </c>
      <c r="J32" s="77">
        <f t="shared" ref="J32:J33" si="19">TRUNC((H32*F32),2)</f>
        <v>22.83</v>
      </c>
    </row>
    <row r="33" spans="1:12" s="237" customFormat="1" ht="20.25" customHeight="1" x14ac:dyDescent="0.25">
      <c r="A33" s="121" t="s">
        <v>111</v>
      </c>
      <c r="B33" s="194" t="s">
        <v>265</v>
      </c>
      <c r="C33" s="194" t="s">
        <v>7</v>
      </c>
      <c r="D33" s="200" t="s">
        <v>238</v>
      </c>
      <c r="E33" s="60" t="s">
        <v>135</v>
      </c>
      <c r="F33" s="243">
        <v>3</v>
      </c>
      <c r="G33" s="61">
        <v>10.57</v>
      </c>
      <c r="H33" s="61">
        <v>13.091213531595519</v>
      </c>
      <c r="I33" s="70">
        <f t="shared" si="18"/>
        <v>31.71</v>
      </c>
      <c r="J33" s="77">
        <f t="shared" si="19"/>
        <v>39.270000000000003</v>
      </c>
    </row>
    <row r="34" spans="1:12" ht="15.75" customHeight="1" x14ac:dyDescent="0.25">
      <c r="A34" s="121" t="s">
        <v>244</v>
      </c>
      <c r="B34" s="115" t="s">
        <v>14</v>
      </c>
      <c r="C34" s="115">
        <v>83446</v>
      </c>
      <c r="D34" s="157" t="s">
        <v>115</v>
      </c>
      <c r="E34" s="60" t="s">
        <v>135</v>
      </c>
      <c r="F34" s="243">
        <v>2</v>
      </c>
      <c r="G34" s="61">
        <v>147.16999999999999</v>
      </c>
      <c r="H34" s="61">
        <v>195.66555171207426</v>
      </c>
      <c r="I34" s="70">
        <f t="shared" si="0"/>
        <v>294.33999999999997</v>
      </c>
      <c r="J34" s="77">
        <f t="shared" si="1"/>
        <v>391.33</v>
      </c>
    </row>
    <row r="35" spans="1:12" ht="15.75" customHeight="1" x14ac:dyDescent="0.25">
      <c r="A35" s="121" t="s">
        <v>245</v>
      </c>
      <c r="B35" s="115" t="s">
        <v>14</v>
      </c>
      <c r="C35" s="115">
        <v>96985</v>
      </c>
      <c r="D35" s="157" t="s">
        <v>146</v>
      </c>
      <c r="E35" s="60" t="s">
        <v>135</v>
      </c>
      <c r="F35" s="201">
        <v>2</v>
      </c>
      <c r="G35" s="61">
        <v>44.06</v>
      </c>
      <c r="H35" s="61">
        <v>58.578679135924396</v>
      </c>
      <c r="I35" s="70">
        <f t="shared" si="0"/>
        <v>88.12</v>
      </c>
      <c r="J35" s="77">
        <f t="shared" si="1"/>
        <v>117.15</v>
      </c>
    </row>
    <row r="36" spans="1:12" ht="15.75" x14ac:dyDescent="0.25">
      <c r="A36" s="121" t="s">
        <v>246</v>
      </c>
      <c r="B36" s="115" t="s">
        <v>14</v>
      </c>
      <c r="C36" s="115">
        <v>97668</v>
      </c>
      <c r="D36" s="157" t="s">
        <v>143</v>
      </c>
      <c r="E36" s="60" t="s">
        <v>6</v>
      </c>
      <c r="F36" s="201">
        <v>35</v>
      </c>
      <c r="G36" s="61">
        <v>9.15</v>
      </c>
      <c r="H36" s="61">
        <v>12.165113801491335</v>
      </c>
      <c r="I36" s="70">
        <f t="shared" si="0"/>
        <v>320.25</v>
      </c>
      <c r="J36" s="77">
        <f t="shared" si="1"/>
        <v>425.77</v>
      </c>
    </row>
    <row r="37" spans="1:12" ht="36.75" customHeight="1" x14ac:dyDescent="0.25">
      <c r="A37" s="121" t="s">
        <v>247</v>
      </c>
      <c r="B37" s="149" t="s">
        <v>14</v>
      </c>
      <c r="C37" s="115">
        <v>91931</v>
      </c>
      <c r="D37" s="157" t="s">
        <v>144</v>
      </c>
      <c r="E37" s="60" t="s">
        <v>6</v>
      </c>
      <c r="F37" s="244">
        <v>135</v>
      </c>
      <c r="G37" s="61">
        <v>6.63</v>
      </c>
      <c r="H37" s="61">
        <v>8.8147218037035575</v>
      </c>
      <c r="I37" s="70">
        <f t="shared" si="0"/>
        <v>895.05</v>
      </c>
      <c r="J37" s="77">
        <f t="shared" si="1"/>
        <v>1189.98</v>
      </c>
    </row>
    <row r="38" spans="1:12" ht="20.25" customHeight="1" x14ac:dyDescent="0.25">
      <c r="A38" s="121" t="s">
        <v>248</v>
      </c>
      <c r="B38" s="115" t="s">
        <v>14</v>
      </c>
      <c r="C38" s="115">
        <v>93358</v>
      </c>
      <c r="D38" s="157" t="s">
        <v>148</v>
      </c>
      <c r="E38" s="60" t="s">
        <v>139</v>
      </c>
      <c r="F38" s="201">
        <v>5.25</v>
      </c>
      <c r="G38" s="61">
        <v>56.84</v>
      </c>
      <c r="H38" s="61">
        <v>75.569952838990986</v>
      </c>
      <c r="I38" s="70">
        <f t="shared" si="0"/>
        <v>298.41000000000003</v>
      </c>
      <c r="J38" s="77">
        <f t="shared" si="1"/>
        <v>396.74</v>
      </c>
    </row>
    <row r="39" spans="1:12" ht="25.5" customHeight="1" x14ac:dyDescent="0.25">
      <c r="A39" s="121" t="s">
        <v>249</v>
      </c>
      <c r="B39" s="115" t="s">
        <v>14</v>
      </c>
      <c r="C39" s="115">
        <v>96995</v>
      </c>
      <c r="D39" s="157" t="s">
        <v>99</v>
      </c>
      <c r="E39" s="60" t="s">
        <v>139</v>
      </c>
      <c r="F39" s="201">
        <v>5.25</v>
      </c>
      <c r="G39" s="61">
        <v>34.46</v>
      </c>
      <c r="H39" s="61">
        <v>45.815281049113814</v>
      </c>
      <c r="I39" s="70">
        <f t="shared" si="0"/>
        <v>180.91</v>
      </c>
      <c r="J39" s="77">
        <f t="shared" si="1"/>
        <v>240.53</v>
      </c>
    </row>
    <row r="40" spans="1:12" ht="15.75" customHeight="1" x14ac:dyDescent="0.25">
      <c r="A40" s="121" t="s">
        <v>286</v>
      </c>
      <c r="B40" s="115" t="s">
        <v>14</v>
      </c>
      <c r="C40" s="115">
        <v>72897</v>
      </c>
      <c r="D40" s="157" t="s">
        <v>100</v>
      </c>
      <c r="E40" s="60" t="s">
        <v>139</v>
      </c>
      <c r="F40" s="201">
        <v>0.27800000000000002</v>
      </c>
      <c r="G40" s="61">
        <v>17.2</v>
      </c>
      <c r="H40" s="61">
        <v>22.867754905535623</v>
      </c>
      <c r="I40" s="70">
        <f t="shared" si="0"/>
        <v>4.78</v>
      </c>
      <c r="J40" s="77">
        <f t="shared" si="1"/>
        <v>6.35</v>
      </c>
    </row>
    <row r="41" spans="1:12" ht="15.75" x14ac:dyDescent="0.25">
      <c r="A41" s="121" t="s">
        <v>287</v>
      </c>
      <c r="B41" s="115" t="s">
        <v>14</v>
      </c>
      <c r="C41" s="115">
        <v>72900</v>
      </c>
      <c r="D41" s="157" t="s">
        <v>101</v>
      </c>
      <c r="E41" s="60" t="s">
        <v>139</v>
      </c>
      <c r="F41" s="201">
        <v>0.27800000000000002</v>
      </c>
      <c r="G41" s="61">
        <v>3.82</v>
      </c>
      <c r="H41" s="61">
        <v>5.0787688220433767</v>
      </c>
      <c r="I41" s="70">
        <f t="shared" si="0"/>
        <v>1.06</v>
      </c>
      <c r="J41" s="77">
        <f t="shared" si="1"/>
        <v>1.41</v>
      </c>
    </row>
    <row r="42" spans="1:12" ht="18.75" customHeight="1" x14ac:dyDescent="0.25">
      <c r="A42" s="121" t="s">
        <v>288</v>
      </c>
      <c r="B42" s="115" t="s">
        <v>14</v>
      </c>
      <c r="C42" s="115">
        <v>95241</v>
      </c>
      <c r="D42" s="157" t="s">
        <v>140</v>
      </c>
      <c r="E42" s="60" t="s">
        <v>136</v>
      </c>
      <c r="F42" s="201">
        <v>6</v>
      </c>
      <c r="G42" s="61">
        <v>20.23</v>
      </c>
      <c r="H42" s="61">
        <v>26.896202426685214</v>
      </c>
      <c r="I42" s="70">
        <f t="shared" si="0"/>
        <v>121.38</v>
      </c>
      <c r="J42" s="77">
        <f t="shared" si="1"/>
        <v>161.37</v>
      </c>
    </row>
    <row r="43" spans="1:12" ht="46.5" customHeight="1" thickBot="1" x14ac:dyDescent="0.3">
      <c r="A43" s="121" t="s">
        <v>289</v>
      </c>
      <c r="B43" s="194" t="s">
        <v>14</v>
      </c>
      <c r="C43" s="194">
        <v>91283</v>
      </c>
      <c r="D43" s="199" t="s">
        <v>137</v>
      </c>
      <c r="E43" s="194" t="s">
        <v>112</v>
      </c>
      <c r="F43" s="201">
        <v>24</v>
      </c>
      <c r="G43" s="61">
        <v>15.01</v>
      </c>
      <c r="H43" s="61">
        <v>19.956104716981958</v>
      </c>
      <c r="I43" s="70">
        <f t="shared" si="0"/>
        <v>360.24</v>
      </c>
      <c r="J43" s="77">
        <f t="shared" si="1"/>
        <v>478.94</v>
      </c>
    </row>
    <row r="44" spans="1:12" ht="19.5" customHeight="1" thickBot="1" x14ac:dyDescent="0.3">
      <c r="A44" s="54"/>
      <c r="B44" s="55"/>
      <c r="C44" s="50"/>
      <c r="D44" s="56"/>
      <c r="E44" s="50"/>
      <c r="F44" s="245"/>
      <c r="G44" s="57"/>
      <c r="H44" s="114" t="s">
        <v>52</v>
      </c>
      <c r="I44" s="79">
        <f>TRUNC(SUM(I17:I43),2)</f>
        <v>261058.33</v>
      </c>
      <c r="J44" s="79">
        <f>TRUNC(SUM(J17:J43),2)</f>
        <v>319469.65999999997</v>
      </c>
      <c r="K44">
        <v>255239.15341430003</v>
      </c>
      <c r="L44">
        <v>255201.98500000002</v>
      </c>
    </row>
    <row r="45" spans="1:12" ht="20.25" customHeight="1" x14ac:dyDescent="0.25">
      <c r="A45" s="84" t="s">
        <v>217</v>
      </c>
      <c r="B45" s="265" t="s">
        <v>282</v>
      </c>
      <c r="C45" s="266"/>
      <c r="D45" s="266"/>
      <c r="E45" s="266"/>
      <c r="F45" s="266"/>
      <c r="G45" s="266"/>
      <c r="H45" s="266"/>
      <c r="I45" s="266"/>
      <c r="J45" s="267"/>
    </row>
    <row r="46" spans="1:12" ht="78.75" x14ac:dyDescent="0.25">
      <c r="A46" s="194" t="s">
        <v>250</v>
      </c>
      <c r="B46" s="194" t="s">
        <v>283</v>
      </c>
      <c r="C46" s="194" t="s">
        <v>7</v>
      </c>
      <c r="D46" s="151" t="s">
        <v>219</v>
      </c>
      <c r="E46" s="194" t="s">
        <v>135</v>
      </c>
      <c r="F46" s="201">
        <v>10</v>
      </c>
      <c r="G46" s="61">
        <v>3007.54</v>
      </c>
      <c r="H46" s="61">
        <v>3654.3524657957914</v>
      </c>
      <c r="I46" s="61">
        <f t="shared" ref="I46:I56" si="20">TRUNC(G46*F46,2)</f>
        <v>30075.4</v>
      </c>
      <c r="J46" s="61">
        <f t="shared" ref="J46:J56" si="21">TRUNC((H46*F46),2)</f>
        <v>36543.519999999997</v>
      </c>
    </row>
    <row r="47" spans="1:12" ht="63" x14ac:dyDescent="0.25">
      <c r="A47" s="194" t="s">
        <v>251</v>
      </c>
      <c r="B47" s="194" t="s">
        <v>284</v>
      </c>
      <c r="C47" s="194" t="s">
        <v>7</v>
      </c>
      <c r="D47" s="151" t="s">
        <v>223</v>
      </c>
      <c r="E47" s="194" t="s">
        <v>135</v>
      </c>
      <c r="F47" s="201">
        <v>1</v>
      </c>
      <c r="G47" s="61">
        <v>3636.07</v>
      </c>
      <c r="H47" s="61">
        <v>4518.153337829368</v>
      </c>
      <c r="I47" s="61">
        <f t="shared" si="20"/>
        <v>3636.07</v>
      </c>
      <c r="J47" s="61">
        <f t="shared" si="21"/>
        <v>4518.1499999999996</v>
      </c>
    </row>
    <row r="48" spans="1:12" s="237" customFormat="1" ht="63" x14ac:dyDescent="0.25">
      <c r="A48" s="194" t="s">
        <v>252</v>
      </c>
      <c r="B48" s="194" t="s">
        <v>64</v>
      </c>
      <c r="C48" s="194" t="s">
        <v>7</v>
      </c>
      <c r="D48" s="151" t="s">
        <v>226</v>
      </c>
      <c r="E48" s="194" t="s">
        <v>135</v>
      </c>
      <c r="F48" s="201">
        <v>1</v>
      </c>
      <c r="G48" s="61">
        <v>7657.2</v>
      </c>
      <c r="H48" s="61">
        <v>9300.8538634214638</v>
      </c>
      <c r="I48" s="61">
        <f t="shared" ref="I48" si="22">TRUNC(G48*F48,2)</f>
        <v>7657.2</v>
      </c>
      <c r="J48" s="61">
        <f t="shared" ref="J48" si="23">TRUNC((H48*F48),2)</f>
        <v>9300.85</v>
      </c>
    </row>
    <row r="49" spans="1:10" ht="24" customHeight="1" x14ac:dyDescent="0.25">
      <c r="A49" s="194" t="s">
        <v>253</v>
      </c>
      <c r="B49" s="194" t="s">
        <v>14</v>
      </c>
      <c r="C49" s="194">
        <v>83446</v>
      </c>
      <c r="D49" s="199" t="s">
        <v>115</v>
      </c>
      <c r="E49" s="194" t="s">
        <v>135</v>
      </c>
      <c r="F49" s="201">
        <v>12</v>
      </c>
      <c r="G49" s="61">
        <v>147.16999999999999</v>
      </c>
      <c r="H49" s="61">
        <v>195.66555171207426</v>
      </c>
      <c r="I49" s="61">
        <f t="shared" si="20"/>
        <v>1766.04</v>
      </c>
      <c r="J49" s="61">
        <f t="shared" si="21"/>
        <v>2347.98</v>
      </c>
    </row>
    <row r="50" spans="1:10" s="195" customFormat="1" ht="31.5" x14ac:dyDescent="0.25">
      <c r="A50" s="194" t="s">
        <v>254</v>
      </c>
      <c r="B50" s="194" t="s">
        <v>14</v>
      </c>
      <c r="C50" s="194">
        <v>98111</v>
      </c>
      <c r="D50" s="199" t="s">
        <v>147</v>
      </c>
      <c r="E50" s="194" t="s">
        <v>135</v>
      </c>
      <c r="F50" s="201">
        <v>1</v>
      </c>
      <c r="G50" s="61">
        <v>19.899999999999999</v>
      </c>
      <c r="H50" s="61">
        <v>26.457460617451098</v>
      </c>
      <c r="I50" s="61">
        <f t="shared" ref="I50" si="24">TRUNC(G50*F50,2)</f>
        <v>19.899999999999999</v>
      </c>
      <c r="J50" s="61">
        <f t="shared" ref="J50" si="25">TRUNC((H50*F50),2)</f>
        <v>26.45</v>
      </c>
    </row>
    <row r="51" spans="1:10" ht="27.75" customHeight="1" x14ac:dyDescent="0.25">
      <c r="A51" s="194" t="s">
        <v>255</v>
      </c>
      <c r="B51" s="194" t="s">
        <v>14</v>
      </c>
      <c r="C51" s="194">
        <v>97668</v>
      </c>
      <c r="D51" s="199" t="s">
        <v>143</v>
      </c>
      <c r="E51" s="194" t="s">
        <v>6</v>
      </c>
      <c r="F51" s="201">
        <v>170</v>
      </c>
      <c r="G51" s="61">
        <v>9.15</v>
      </c>
      <c r="H51" s="61">
        <v>12.165113801491335</v>
      </c>
      <c r="I51" s="61">
        <f t="shared" si="20"/>
        <v>1555.5</v>
      </c>
      <c r="J51" s="61">
        <f t="shared" si="21"/>
        <v>2068.06</v>
      </c>
    </row>
    <row r="52" spans="1:10" ht="31.5" x14ac:dyDescent="0.25">
      <c r="A52" s="194" t="s">
        <v>256</v>
      </c>
      <c r="B52" s="194" t="s">
        <v>14</v>
      </c>
      <c r="C52" s="194">
        <v>91931</v>
      </c>
      <c r="D52" s="199" t="s">
        <v>144</v>
      </c>
      <c r="E52" s="194" t="s">
        <v>6</v>
      </c>
      <c r="F52" s="244">
        <v>500</v>
      </c>
      <c r="G52" s="61">
        <v>6.63</v>
      </c>
      <c r="H52" s="61">
        <v>8.8147218037035575</v>
      </c>
      <c r="I52" s="61">
        <f t="shared" si="20"/>
        <v>3315</v>
      </c>
      <c r="J52" s="61">
        <f t="shared" si="21"/>
        <v>4407.3599999999997</v>
      </c>
    </row>
    <row r="53" spans="1:10" ht="23.25" customHeight="1" x14ac:dyDescent="0.25">
      <c r="A53" s="194" t="s">
        <v>257</v>
      </c>
      <c r="B53" s="194" t="s">
        <v>14</v>
      </c>
      <c r="C53" s="194">
        <v>93358</v>
      </c>
      <c r="D53" s="199" t="s">
        <v>148</v>
      </c>
      <c r="E53" s="194" t="s">
        <v>139</v>
      </c>
      <c r="F53" s="201">
        <v>24</v>
      </c>
      <c r="G53" s="61">
        <v>56.84</v>
      </c>
      <c r="H53" s="61">
        <v>75.569952838990986</v>
      </c>
      <c r="I53" s="61">
        <f t="shared" si="20"/>
        <v>1364.16</v>
      </c>
      <c r="J53" s="61">
        <f t="shared" si="21"/>
        <v>1813.67</v>
      </c>
    </row>
    <row r="54" spans="1:10" ht="26.25" customHeight="1" x14ac:dyDescent="0.25">
      <c r="A54" s="194" t="s">
        <v>258</v>
      </c>
      <c r="B54" s="194" t="s">
        <v>14</v>
      </c>
      <c r="C54" s="194">
        <v>96995</v>
      </c>
      <c r="D54" s="199" t="s">
        <v>99</v>
      </c>
      <c r="E54" s="194" t="s">
        <v>139</v>
      </c>
      <c r="F54" s="201">
        <v>24</v>
      </c>
      <c r="G54" s="61">
        <v>34.46</v>
      </c>
      <c r="H54" s="61">
        <v>45.815281049113814</v>
      </c>
      <c r="I54" s="61">
        <f t="shared" si="20"/>
        <v>827.04</v>
      </c>
      <c r="J54" s="61">
        <f t="shared" si="21"/>
        <v>1099.56</v>
      </c>
    </row>
    <row r="55" spans="1:10" ht="26.25" customHeight="1" x14ac:dyDescent="0.25">
      <c r="A55" s="194" t="s">
        <v>259</v>
      </c>
      <c r="B55" s="194" t="s">
        <v>14</v>
      </c>
      <c r="C55" s="194">
        <v>72897</v>
      </c>
      <c r="D55" s="199" t="s">
        <v>100</v>
      </c>
      <c r="E55" s="194" t="s">
        <v>139</v>
      </c>
      <c r="F55" s="201">
        <v>2.4180000000000001</v>
      </c>
      <c r="G55" s="61">
        <v>17.2</v>
      </c>
      <c r="H55" s="61">
        <v>22.867754905535623</v>
      </c>
      <c r="I55" s="61">
        <f t="shared" si="20"/>
        <v>41.58</v>
      </c>
      <c r="J55" s="61">
        <f t="shared" si="21"/>
        <v>55.29</v>
      </c>
    </row>
    <row r="56" spans="1:10" ht="27.75" customHeight="1" thickBot="1" x14ac:dyDescent="0.3">
      <c r="A56" s="194" t="s">
        <v>260</v>
      </c>
      <c r="B56" s="194" t="s">
        <v>14</v>
      </c>
      <c r="C56" s="194">
        <v>72900</v>
      </c>
      <c r="D56" s="199" t="s">
        <v>101</v>
      </c>
      <c r="E56" s="194" t="s">
        <v>139</v>
      </c>
      <c r="F56" s="201">
        <v>2.4180000000000001</v>
      </c>
      <c r="G56" s="61">
        <v>3.82</v>
      </c>
      <c r="H56" s="61">
        <v>5.0787688220433767</v>
      </c>
      <c r="I56" s="61">
        <f t="shared" si="20"/>
        <v>9.23</v>
      </c>
      <c r="J56" s="61">
        <f t="shared" si="21"/>
        <v>12.28</v>
      </c>
    </row>
    <row r="57" spans="1:10" ht="16.5" thickBot="1" x14ac:dyDescent="0.3">
      <c r="A57" s="54"/>
      <c r="B57" s="55"/>
      <c r="C57" s="193"/>
      <c r="D57" s="56"/>
      <c r="E57" s="193"/>
      <c r="F57" s="245"/>
      <c r="G57" s="57"/>
      <c r="H57" s="114" t="s">
        <v>52</v>
      </c>
      <c r="I57" s="79">
        <f>TRUNC(SUM(I46:I56),2)</f>
        <v>50267.12</v>
      </c>
      <c r="J57" s="79">
        <f>TRUNC(SUM(J46:J56),2)</f>
        <v>62193.17</v>
      </c>
    </row>
    <row r="58" spans="1:10" ht="17.25" x14ac:dyDescent="0.25">
      <c r="A58" s="84" t="s">
        <v>261</v>
      </c>
      <c r="B58" s="265" t="s">
        <v>268</v>
      </c>
      <c r="C58" s="266"/>
      <c r="D58" s="266"/>
      <c r="E58" s="266"/>
      <c r="F58" s="266"/>
      <c r="G58" s="266"/>
      <c r="H58" s="266"/>
      <c r="I58" s="266"/>
      <c r="J58" s="267"/>
    </row>
    <row r="59" spans="1:10" ht="24" customHeight="1" x14ac:dyDescent="0.25">
      <c r="A59" s="121" t="s">
        <v>262</v>
      </c>
      <c r="B59" s="194" t="s">
        <v>285</v>
      </c>
      <c r="C59" s="194" t="s">
        <v>7</v>
      </c>
      <c r="D59" s="152" t="s">
        <v>266</v>
      </c>
      <c r="E59" s="60" t="s">
        <v>138</v>
      </c>
      <c r="F59" s="201">
        <v>107.00000000000001</v>
      </c>
      <c r="G59" s="61">
        <v>2.62</v>
      </c>
      <c r="H59" s="112">
        <v>3.363116614912486</v>
      </c>
      <c r="I59" s="61">
        <f>TRUNC(G59*F59,2)</f>
        <v>280.33999999999997</v>
      </c>
      <c r="J59" s="61">
        <f t="shared" ref="J59" si="26">TRUNC((H59*F59),2)</f>
        <v>359.85</v>
      </c>
    </row>
    <row r="60" spans="1:10" s="225" customFormat="1" ht="26.25" customHeight="1" thickBot="1" x14ac:dyDescent="0.3">
      <c r="A60" s="194" t="s">
        <v>263</v>
      </c>
      <c r="B60" s="194" t="s">
        <v>14</v>
      </c>
      <c r="C60" s="194">
        <v>72840</v>
      </c>
      <c r="D60" s="199" t="s">
        <v>150</v>
      </c>
      <c r="E60" s="194" t="s">
        <v>149</v>
      </c>
      <c r="F60" s="201">
        <v>53.500000000000007</v>
      </c>
      <c r="G60" s="61">
        <v>0.45</v>
      </c>
      <c r="H60" s="61">
        <v>0.59828428531924593</v>
      </c>
      <c r="I60" s="61">
        <f t="shared" ref="I60" si="27">TRUNC(G60*F60,2)</f>
        <v>24.07</v>
      </c>
      <c r="J60" s="61">
        <f t="shared" ref="J60" si="28">TRUNC((H60*F60),2)</f>
        <v>32</v>
      </c>
    </row>
    <row r="61" spans="1:10" ht="16.5" thickBot="1" x14ac:dyDescent="0.3">
      <c r="A61" s="54"/>
      <c r="B61" s="55"/>
      <c r="C61" s="215"/>
      <c r="D61" s="56"/>
      <c r="E61" s="215"/>
      <c r="F61" s="245"/>
      <c r="G61" s="57"/>
      <c r="H61" s="114" t="s">
        <v>52</v>
      </c>
      <c r="I61" s="79">
        <f>TRUNC(SUM(I59:I60),2)</f>
        <v>304.41000000000003</v>
      </c>
      <c r="J61" s="79">
        <f>TRUNC(SUM(J59:J60),2)</f>
        <v>391.85</v>
      </c>
    </row>
    <row r="62" spans="1:10" s="249" customFormat="1" ht="17.25" x14ac:dyDescent="0.25">
      <c r="A62" s="84" t="s">
        <v>290</v>
      </c>
      <c r="B62" s="265" t="s">
        <v>291</v>
      </c>
      <c r="C62" s="266"/>
      <c r="D62" s="266"/>
      <c r="E62" s="266"/>
      <c r="F62" s="266"/>
      <c r="G62" s="266"/>
      <c r="H62" s="266"/>
      <c r="I62" s="266"/>
      <c r="J62" s="267"/>
    </row>
    <row r="63" spans="1:10" s="249" customFormat="1" ht="24" customHeight="1" x14ac:dyDescent="0.25">
      <c r="A63" s="121" t="s">
        <v>292</v>
      </c>
      <c r="B63" s="194" t="s">
        <v>293</v>
      </c>
      <c r="C63" s="194" t="s">
        <v>7</v>
      </c>
      <c r="D63" s="152" t="s">
        <v>294</v>
      </c>
      <c r="E63" s="60" t="s">
        <v>135</v>
      </c>
      <c r="F63" s="201">
        <v>120</v>
      </c>
      <c r="G63" s="61">
        <v>842.24</v>
      </c>
      <c r="H63" s="112">
        <v>1025.0362311478818</v>
      </c>
      <c r="I63" s="61">
        <f>TRUNC(G63*F63,2)</f>
        <v>101068.8</v>
      </c>
      <c r="J63" s="61">
        <f t="shared" ref="J63" si="29">TRUNC((H63*F63),2)</f>
        <v>123004.34</v>
      </c>
    </row>
    <row r="64" spans="1:10" s="249" customFormat="1" ht="24" customHeight="1" thickBot="1" x14ac:dyDescent="0.3">
      <c r="A64" s="121" t="s">
        <v>299</v>
      </c>
      <c r="B64" s="194" t="s">
        <v>296</v>
      </c>
      <c r="C64" s="194" t="s">
        <v>7</v>
      </c>
      <c r="D64" s="152" t="s">
        <v>297</v>
      </c>
      <c r="E64" s="194" t="s">
        <v>135</v>
      </c>
      <c r="F64" s="201">
        <v>1</v>
      </c>
      <c r="G64" s="61">
        <v>6096.41</v>
      </c>
      <c r="H64" s="61">
        <v>7392.1136772542768</v>
      </c>
      <c r="I64" s="61">
        <f>TRUNC(G64*F64,2)</f>
        <v>6096.41</v>
      </c>
      <c r="J64" s="61">
        <f t="shared" ref="J64" si="30">TRUNC((H64*F64),2)</f>
        <v>7392.11</v>
      </c>
    </row>
    <row r="65" spans="1:10" s="249" customFormat="1" ht="16.5" thickBot="1" x14ac:dyDescent="0.3">
      <c r="A65" s="54"/>
      <c r="B65" s="55"/>
      <c r="C65" s="248"/>
      <c r="D65" s="56"/>
      <c r="E65" s="248"/>
      <c r="F65" s="245"/>
      <c r="G65" s="57"/>
      <c r="H65" s="114" t="s">
        <v>52</v>
      </c>
      <c r="I65" s="79">
        <f>TRUNC(SUM(I63:I64),2)</f>
        <v>107165.21</v>
      </c>
      <c r="J65" s="79">
        <f>TRUNC(SUM(J63:J64),2)</f>
        <v>130396.45</v>
      </c>
    </row>
    <row r="66" spans="1:10" s="249" customFormat="1" ht="15.75" x14ac:dyDescent="0.25">
      <c r="A66" s="54"/>
      <c r="B66" s="55"/>
      <c r="C66" s="248"/>
      <c r="D66" s="56"/>
      <c r="E66" s="248"/>
      <c r="F66" s="245"/>
      <c r="G66" s="57"/>
      <c r="H66" s="114"/>
      <c r="I66" s="250"/>
      <c r="J66" s="251"/>
    </row>
    <row r="67" spans="1:10" ht="15.75" x14ac:dyDescent="0.25">
      <c r="A67" s="261" t="s">
        <v>216</v>
      </c>
      <c r="B67" s="262"/>
      <c r="C67" s="262"/>
      <c r="D67" s="262"/>
      <c r="E67" s="15"/>
      <c r="F67" s="246"/>
      <c r="G67" s="15"/>
      <c r="H67" s="114"/>
      <c r="I67" s="68"/>
      <c r="J67" s="76"/>
    </row>
    <row r="68" spans="1:10" ht="15.75" x14ac:dyDescent="0.25">
      <c r="A68" s="153"/>
      <c r="B68" s="154"/>
      <c r="C68" s="154"/>
      <c r="D68" s="178"/>
      <c r="E68" s="15"/>
      <c r="F68" s="246"/>
      <c r="G68" s="15"/>
      <c r="H68" s="114"/>
      <c r="I68" s="68"/>
      <c r="J68" s="76"/>
    </row>
    <row r="69" spans="1:10" x14ac:dyDescent="0.25">
      <c r="A69" s="88"/>
      <c r="D69" s="179" t="s">
        <v>129</v>
      </c>
      <c r="E69" s="263"/>
      <c r="F69" s="263"/>
      <c r="G69" s="263"/>
      <c r="H69" s="263"/>
      <c r="J69" s="80"/>
    </row>
    <row r="70" spans="1:10" x14ac:dyDescent="0.25">
      <c r="A70" s="88"/>
      <c r="D70" s="179" t="s">
        <v>130</v>
      </c>
      <c r="E70" s="264"/>
      <c r="F70" s="264"/>
      <c r="G70" s="264"/>
      <c r="H70" s="264"/>
      <c r="J70" s="80"/>
    </row>
    <row r="71" spans="1:10" x14ac:dyDescent="0.25">
      <c r="A71" s="88"/>
      <c r="D71" s="179" t="s">
        <v>131</v>
      </c>
      <c r="E71" s="264"/>
      <c r="F71" s="264"/>
      <c r="G71" s="264"/>
      <c r="H71" s="264"/>
      <c r="J71" s="80"/>
    </row>
  </sheetData>
  <mergeCells count="17">
    <mergeCell ref="B45:J45"/>
    <mergeCell ref="B13:J13"/>
    <mergeCell ref="A1:J1"/>
    <mergeCell ref="A2:J2"/>
    <mergeCell ref="B10:J10"/>
    <mergeCell ref="G3:I4"/>
    <mergeCell ref="A12:G12"/>
    <mergeCell ref="A9:H9"/>
    <mergeCell ref="A8:I8"/>
    <mergeCell ref="A15:G15"/>
    <mergeCell ref="B16:J16"/>
    <mergeCell ref="A67:D67"/>
    <mergeCell ref="E69:H69"/>
    <mergeCell ref="E70:H70"/>
    <mergeCell ref="E71:H71"/>
    <mergeCell ref="B58:J58"/>
    <mergeCell ref="B62:J62"/>
  </mergeCells>
  <phoneticPr fontId="39" type="noConversion"/>
  <pageMargins left="0.43307086614173229" right="0.51181102362204722" top="0.35433070866141736" bottom="0.6692913385826772" header="0.31496062992125984" footer="0.31496062992125984"/>
  <pageSetup paperSize="9" scale="56" fitToHeight="0" orientation="landscape" r:id="rId1"/>
  <headerFooter>
    <oddFooter>&amp;R&amp;P / &amp;N</oddFooter>
  </headerFooter>
  <rowBreaks count="1" manualBreakCount="1">
    <brk id="57"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508"/>
  <sheetViews>
    <sheetView showGridLines="0" topLeftCell="A484" zoomScaleNormal="100" zoomScaleSheetLayoutView="100" zoomScalePageLayoutView="60" workbookViewId="0">
      <selection activeCell="F509" sqref="F509"/>
    </sheetView>
  </sheetViews>
  <sheetFormatPr defaultRowHeight="12.75" x14ac:dyDescent="0.2"/>
  <cols>
    <col min="1" max="1" width="11.28515625" style="1" customWidth="1"/>
    <col min="2" max="2" width="10.5703125" style="1" customWidth="1"/>
    <col min="3" max="3" width="92.5703125" style="5" customWidth="1"/>
    <col min="4" max="4" width="7.28515625" style="1" customWidth="1"/>
    <col min="5" max="5" width="11.7109375" style="224" customWidth="1"/>
    <col min="6" max="6" width="20.140625" style="2" customWidth="1"/>
    <col min="7" max="7" width="15.85546875" style="2" customWidth="1"/>
    <col min="8" max="8" width="9.140625" style="1"/>
    <col min="9" max="9" width="14.42578125" style="1" bestFit="1" customWidth="1"/>
    <col min="10" max="260" width="9.140625" style="1"/>
    <col min="261" max="261" width="13.28515625" style="1" customWidth="1"/>
    <col min="262" max="262" width="13.42578125" style="1" customWidth="1"/>
    <col min="263" max="516" width="9.140625" style="1"/>
    <col min="517" max="517" width="13.28515625" style="1" customWidth="1"/>
    <col min="518" max="518" width="13.42578125" style="1" customWidth="1"/>
    <col min="519" max="772" width="9.140625" style="1"/>
    <col min="773" max="773" width="13.28515625" style="1" customWidth="1"/>
    <col min="774" max="774" width="13.42578125" style="1" customWidth="1"/>
    <col min="775" max="1028" width="9.140625" style="1"/>
    <col min="1029" max="1029" width="13.28515625" style="1" customWidth="1"/>
    <col min="1030" max="1030" width="13.42578125" style="1" customWidth="1"/>
    <col min="1031" max="1284" width="9.140625" style="1"/>
    <col min="1285" max="1285" width="13.28515625" style="1" customWidth="1"/>
    <col min="1286" max="1286" width="13.42578125" style="1" customWidth="1"/>
    <col min="1287" max="1540" width="9.140625" style="1"/>
    <col min="1541" max="1541" width="13.28515625" style="1" customWidth="1"/>
    <col min="1542" max="1542" width="13.42578125" style="1" customWidth="1"/>
    <col min="1543" max="1796" width="9.140625" style="1"/>
    <col min="1797" max="1797" width="13.28515625" style="1" customWidth="1"/>
    <col min="1798" max="1798" width="13.42578125" style="1" customWidth="1"/>
    <col min="1799" max="2052" width="9.140625" style="1"/>
    <col min="2053" max="2053" width="13.28515625" style="1" customWidth="1"/>
    <col min="2054" max="2054" width="13.42578125" style="1" customWidth="1"/>
    <col min="2055" max="2308" width="9.140625" style="1"/>
    <col min="2309" max="2309" width="13.28515625" style="1" customWidth="1"/>
    <col min="2310" max="2310" width="13.42578125" style="1" customWidth="1"/>
    <col min="2311" max="2564" width="9.140625" style="1"/>
    <col min="2565" max="2565" width="13.28515625" style="1" customWidth="1"/>
    <col min="2566" max="2566" width="13.42578125" style="1" customWidth="1"/>
    <col min="2567" max="2820" width="9.140625" style="1"/>
    <col min="2821" max="2821" width="13.28515625" style="1" customWidth="1"/>
    <col min="2822" max="2822" width="13.42578125" style="1" customWidth="1"/>
    <col min="2823" max="3076" width="9.140625" style="1"/>
    <col min="3077" max="3077" width="13.28515625" style="1" customWidth="1"/>
    <col min="3078" max="3078" width="13.42578125" style="1" customWidth="1"/>
    <col min="3079" max="3332" width="9.140625" style="1"/>
    <col min="3333" max="3333" width="13.28515625" style="1" customWidth="1"/>
    <col min="3334" max="3334" width="13.42578125" style="1" customWidth="1"/>
    <col min="3335" max="3588" width="9.140625" style="1"/>
    <col min="3589" max="3589" width="13.28515625" style="1" customWidth="1"/>
    <col min="3590" max="3590" width="13.42578125" style="1" customWidth="1"/>
    <col min="3591" max="3844" width="9.140625" style="1"/>
    <col min="3845" max="3845" width="13.28515625" style="1" customWidth="1"/>
    <col min="3846" max="3846" width="13.42578125" style="1" customWidth="1"/>
    <col min="3847" max="4100" width="9.140625" style="1"/>
    <col min="4101" max="4101" width="13.28515625" style="1" customWidth="1"/>
    <col min="4102" max="4102" width="13.42578125" style="1" customWidth="1"/>
    <col min="4103" max="4356" width="9.140625" style="1"/>
    <col min="4357" max="4357" width="13.28515625" style="1" customWidth="1"/>
    <col min="4358" max="4358" width="13.42578125" style="1" customWidth="1"/>
    <col min="4359" max="4612" width="9.140625" style="1"/>
    <col min="4613" max="4613" width="13.28515625" style="1" customWidth="1"/>
    <col min="4614" max="4614" width="13.42578125" style="1" customWidth="1"/>
    <col min="4615" max="4868" width="9.140625" style="1"/>
    <col min="4869" max="4869" width="13.28515625" style="1" customWidth="1"/>
    <col min="4870" max="4870" width="13.42578125" style="1" customWidth="1"/>
    <col min="4871" max="5124" width="9.140625" style="1"/>
    <col min="5125" max="5125" width="13.28515625" style="1" customWidth="1"/>
    <col min="5126" max="5126" width="13.42578125" style="1" customWidth="1"/>
    <col min="5127" max="5380" width="9.140625" style="1"/>
    <col min="5381" max="5381" width="13.28515625" style="1" customWidth="1"/>
    <col min="5382" max="5382" width="13.42578125" style="1" customWidth="1"/>
    <col min="5383" max="5636" width="9.140625" style="1"/>
    <col min="5637" max="5637" width="13.28515625" style="1" customWidth="1"/>
    <col min="5638" max="5638" width="13.42578125" style="1" customWidth="1"/>
    <col min="5639" max="5892" width="9.140625" style="1"/>
    <col min="5893" max="5893" width="13.28515625" style="1" customWidth="1"/>
    <col min="5894" max="5894" width="13.42578125" style="1" customWidth="1"/>
    <col min="5895" max="6148" width="9.140625" style="1"/>
    <col min="6149" max="6149" width="13.28515625" style="1" customWidth="1"/>
    <col min="6150" max="6150" width="13.42578125" style="1" customWidth="1"/>
    <col min="6151" max="6404" width="9.140625" style="1"/>
    <col min="6405" max="6405" width="13.28515625" style="1" customWidth="1"/>
    <col min="6406" max="6406" width="13.42578125" style="1" customWidth="1"/>
    <col min="6407" max="6660" width="9.140625" style="1"/>
    <col min="6661" max="6661" width="13.28515625" style="1" customWidth="1"/>
    <col min="6662" max="6662" width="13.42578125" style="1" customWidth="1"/>
    <col min="6663" max="6916" width="9.140625" style="1"/>
    <col min="6917" max="6917" width="13.28515625" style="1" customWidth="1"/>
    <col min="6918" max="6918" width="13.42578125" style="1" customWidth="1"/>
    <col min="6919" max="7172" width="9.140625" style="1"/>
    <col min="7173" max="7173" width="13.28515625" style="1" customWidth="1"/>
    <col min="7174" max="7174" width="13.42578125" style="1" customWidth="1"/>
    <col min="7175" max="7428" width="9.140625" style="1"/>
    <col min="7429" max="7429" width="13.28515625" style="1" customWidth="1"/>
    <col min="7430" max="7430" width="13.42578125" style="1" customWidth="1"/>
    <col min="7431" max="7684" width="9.140625" style="1"/>
    <col min="7685" max="7685" width="13.28515625" style="1" customWidth="1"/>
    <col min="7686" max="7686" width="13.42578125" style="1" customWidth="1"/>
    <col min="7687" max="7940" width="9.140625" style="1"/>
    <col min="7941" max="7941" width="13.28515625" style="1" customWidth="1"/>
    <col min="7942" max="7942" width="13.42578125" style="1" customWidth="1"/>
    <col min="7943" max="8196" width="9.140625" style="1"/>
    <col min="8197" max="8197" width="13.28515625" style="1" customWidth="1"/>
    <col min="8198" max="8198" width="13.42578125" style="1" customWidth="1"/>
    <col min="8199" max="8452" width="9.140625" style="1"/>
    <col min="8453" max="8453" width="13.28515625" style="1" customWidth="1"/>
    <col min="8454" max="8454" width="13.42578125" style="1" customWidth="1"/>
    <col min="8455" max="8708" width="9.140625" style="1"/>
    <col min="8709" max="8709" width="13.28515625" style="1" customWidth="1"/>
    <col min="8710" max="8710" width="13.42578125" style="1" customWidth="1"/>
    <col min="8711" max="8964" width="9.140625" style="1"/>
    <col min="8965" max="8965" width="13.28515625" style="1" customWidth="1"/>
    <col min="8966" max="8966" width="13.42578125" style="1" customWidth="1"/>
    <col min="8967" max="9220" width="9.140625" style="1"/>
    <col min="9221" max="9221" width="13.28515625" style="1" customWidth="1"/>
    <col min="9222" max="9222" width="13.42578125" style="1" customWidth="1"/>
    <col min="9223" max="9476" width="9.140625" style="1"/>
    <col min="9477" max="9477" width="13.28515625" style="1" customWidth="1"/>
    <col min="9478" max="9478" width="13.42578125" style="1" customWidth="1"/>
    <col min="9479" max="9732" width="9.140625" style="1"/>
    <col min="9733" max="9733" width="13.28515625" style="1" customWidth="1"/>
    <col min="9734" max="9734" width="13.42578125" style="1" customWidth="1"/>
    <col min="9735" max="9988" width="9.140625" style="1"/>
    <col min="9989" max="9989" width="13.28515625" style="1" customWidth="1"/>
    <col min="9990" max="9990" width="13.42578125" style="1" customWidth="1"/>
    <col min="9991" max="10244" width="9.140625" style="1"/>
    <col min="10245" max="10245" width="13.28515625" style="1" customWidth="1"/>
    <col min="10246" max="10246" width="13.42578125" style="1" customWidth="1"/>
    <col min="10247" max="10500" width="9.140625" style="1"/>
    <col min="10501" max="10501" width="13.28515625" style="1" customWidth="1"/>
    <col min="10502" max="10502" width="13.42578125" style="1" customWidth="1"/>
    <col min="10503" max="10756" width="9.140625" style="1"/>
    <col min="10757" max="10757" width="13.28515625" style="1" customWidth="1"/>
    <col min="10758" max="10758" width="13.42578125" style="1" customWidth="1"/>
    <col min="10759" max="11012" width="9.140625" style="1"/>
    <col min="11013" max="11013" width="13.28515625" style="1" customWidth="1"/>
    <col min="11014" max="11014" width="13.42578125" style="1" customWidth="1"/>
    <col min="11015" max="11268" width="9.140625" style="1"/>
    <col min="11269" max="11269" width="13.28515625" style="1" customWidth="1"/>
    <col min="11270" max="11270" width="13.42578125" style="1" customWidth="1"/>
    <col min="11271" max="11524" width="9.140625" style="1"/>
    <col min="11525" max="11525" width="13.28515625" style="1" customWidth="1"/>
    <col min="11526" max="11526" width="13.42578125" style="1" customWidth="1"/>
    <col min="11527" max="11780" width="9.140625" style="1"/>
    <col min="11781" max="11781" width="13.28515625" style="1" customWidth="1"/>
    <col min="11782" max="11782" width="13.42578125" style="1" customWidth="1"/>
    <col min="11783" max="12036" width="9.140625" style="1"/>
    <col min="12037" max="12037" width="13.28515625" style="1" customWidth="1"/>
    <col min="12038" max="12038" width="13.42578125" style="1" customWidth="1"/>
    <col min="12039" max="12292" width="9.140625" style="1"/>
    <col min="12293" max="12293" width="13.28515625" style="1" customWidth="1"/>
    <col min="12294" max="12294" width="13.42578125" style="1" customWidth="1"/>
    <col min="12295" max="12548" width="9.140625" style="1"/>
    <col min="12549" max="12549" width="13.28515625" style="1" customWidth="1"/>
    <col min="12550" max="12550" width="13.42578125" style="1" customWidth="1"/>
    <col min="12551" max="12804" width="9.140625" style="1"/>
    <col min="12805" max="12805" width="13.28515625" style="1" customWidth="1"/>
    <col min="12806" max="12806" width="13.42578125" style="1" customWidth="1"/>
    <col min="12807" max="13060" width="9.140625" style="1"/>
    <col min="13061" max="13061" width="13.28515625" style="1" customWidth="1"/>
    <col min="13062" max="13062" width="13.42578125" style="1" customWidth="1"/>
    <col min="13063" max="13316" width="9.140625" style="1"/>
    <col min="13317" max="13317" width="13.28515625" style="1" customWidth="1"/>
    <col min="13318" max="13318" width="13.42578125" style="1" customWidth="1"/>
    <col min="13319" max="13572" width="9.140625" style="1"/>
    <col min="13573" max="13573" width="13.28515625" style="1" customWidth="1"/>
    <col min="13574" max="13574" width="13.42578125" style="1" customWidth="1"/>
    <col min="13575" max="13828" width="9.140625" style="1"/>
    <col min="13829" max="13829" width="13.28515625" style="1" customWidth="1"/>
    <col min="13830" max="13830" width="13.42578125" style="1" customWidth="1"/>
    <col min="13831" max="14084" width="9.140625" style="1"/>
    <col min="14085" max="14085" width="13.28515625" style="1" customWidth="1"/>
    <col min="14086" max="14086" width="13.42578125" style="1" customWidth="1"/>
    <col min="14087" max="14340" width="9.140625" style="1"/>
    <col min="14341" max="14341" width="13.28515625" style="1" customWidth="1"/>
    <col min="14342" max="14342" width="13.42578125" style="1" customWidth="1"/>
    <col min="14343" max="14596" width="9.140625" style="1"/>
    <col min="14597" max="14597" width="13.28515625" style="1" customWidth="1"/>
    <col min="14598" max="14598" width="13.42578125" style="1" customWidth="1"/>
    <col min="14599" max="14852" width="9.140625" style="1"/>
    <col min="14853" max="14853" width="13.28515625" style="1" customWidth="1"/>
    <col min="14854" max="14854" width="13.42578125" style="1" customWidth="1"/>
    <col min="14855" max="15108" width="9.140625" style="1"/>
    <col min="15109" max="15109" width="13.28515625" style="1" customWidth="1"/>
    <col min="15110" max="15110" width="13.42578125" style="1" customWidth="1"/>
    <col min="15111" max="15364" width="9.140625" style="1"/>
    <col min="15365" max="15365" width="13.28515625" style="1" customWidth="1"/>
    <col min="15366" max="15366" width="13.42578125" style="1" customWidth="1"/>
    <col min="15367" max="15620" width="9.140625" style="1"/>
    <col min="15621" max="15621" width="13.28515625" style="1" customWidth="1"/>
    <col min="15622" max="15622" width="13.42578125" style="1" customWidth="1"/>
    <col min="15623" max="15876" width="9.140625" style="1"/>
    <col min="15877" max="15877" width="13.28515625" style="1" customWidth="1"/>
    <col min="15878" max="15878" width="13.42578125" style="1" customWidth="1"/>
    <col min="15879" max="16132" width="9.140625" style="1"/>
    <col min="16133" max="16133" width="13.28515625" style="1" customWidth="1"/>
    <col min="16134" max="16134" width="13.42578125" style="1" customWidth="1"/>
    <col min="16135" max="16384" width="9.140625" style="1"/>
  </cols>
  <sheetData>
    <row r="1" spans="1:8" ht="95.25" customHeight="1" thickBot="1" x14ac:dyDescent="0.25">
      <c r="A1" s="309"/>
      <c r="B1" s="310"/>
      <c r="C1" s="310"/>
      <c r="D1" s="310"/>
      <c r="E1" s="310"/>
      <c r="F1" s="310"/>
      <c r="G1" s="311"/>
    </row>
    <row r="2" spans="1:8" s="103" customFormat="1" ht="15" customHeight="1" thickBot="1" x14ac:dyDescent="0.3">
      <c r="A2" s="315" t="s">
        <v>40</v>
      </c>
      <c r="B2" s="316"/>
      <c r="C2" s="316"/>
      <c r="D2" s="316"/>
      <c r="E2" s="316"/>
      <c r="F2" s="316"/>
      <c r="G2" s="317"/>
    </row>
    <row r="3" spans="1:8" ht="15" x14ac:dyDescent="0.2">
      <c r="A3" s="104" t="s">
        <v>23</v>
      </c>
      <c r="B3" s="16" t="str">
        <f>'PO - AV. GUANAB.-AV. BRASILIA'!$C$3</f>
        <v>PARANAÍTA - MT</v>
      </c>
      <c r="C3" s="176"/>
      <c r="D3" s="18"/>
      <c r="E3" s="217"/>
      <c r="F3" s="19"/>
      <c r="G3" s="20"/>
    </row>
    <row r="4" spans="1:8" ht="15" x14ac:dyDescent="0.2">
      <c r="A4" s="104" t="s">
        <v>0</v>
      </c>
      <c r="B4" s="16" t="str">
        <f>'PO - AV. GUANAB.-AV. BRASILIA'!$C$4</f>
        <v>MELHORIA EM ILUMINAÇÃO PÚBLICA</v>
      </c>
      <c r="C4" s="176"/>
      <c r="D4" s="18"/>
      <c r="E4" s="217"/>
      <c r="F4" s="19"/>
      <c r="G4" s="20"/>
    </row>
    <row r="5" spans="1:8" ht="15" x14ac:dyDescent="0.2">
      <c r="A5" s="104" t="s">
        <v>1</v>
      </c>
      <c r="B5" s="16" t="str">
        <f>'PO - AV. GUANAB.-AV. BRASILIA'!$C$5</f>
        <v>AV. GUANABARA, AV. BRASÍLIA, VIA-3A, VIA-3B, AV. MAURO Z., PÇA AV.BRASÍLIA</v>
      </c>
      <c r="C5" s="176"/>
      <c r="D5" s="18"/>
      <c r="E5" s="217"/>
      <c r="F5" s="19"/>
      <c r="G5" s="20"/>
    </row>
    <row r="6" spans="1:8" ht="15" x14ac:dyDescent="0.2">
      <c r="A6" s="170" t="s">
        <v>127</v>
      </c>
      <c r="B6" s="171">
        <f>'COMPOSICAO BDI 1'!B33</f>
        <v>0.32952063404276877</v>
      </c>
      <c r="C6" s="168"/>
      <c r="D6" s="172" t="s">
        <v>126</v>
      </c>
      <c r="E6" s="228">
        <f>'COMPOSICAO BDI 2'!B33</f>
        <v>0.20929318776320049</v>
      </c>
      <c r="F6" s="12"/>
      <c r="G6" s="169"/>
    </row>
    <row r="7" spans="1:8" x14ac:dyDescent="0.2">
      <c r="A7" s="24" t="s">
        <v>20</v>
      </c>
      <c r="B7" s="295" t="s">
        <v>196</v>
      </c>
      <c r="C7" s="296"/>
      <c r="D7" s="296"/>
      <c r="E7" s="296"/>
      <c r="F7" s="296"/>
      <c r="G7" s="297"/>
    </row>
    <row r="8" spans="1:8" x14ac:dyDescent="0.2">
      <c r="A8" s="304"/>
      <c r="B8" s="302"/>
      <c r="C8" s="302"/>
      <c r="D8" s="302"/>
      <c r="E8" s="302"/>
      <c r="F8" s="302"/>
      <c r="G8" s="303"/>
    </row>
    <row r="9" spans="1:8" x14ac:dyDescent="0.2">
      <c r="A9" s="24" t="s">
        <v>15</v>
      </c>
      <c r="B9" s="144" t="s">
        <v>12</v>
      </c>
      <c r="C9" s="175" t="s">
        <v>8</v>
      </c>
      <c r="D9" s="23" t="s">
        <v>5</v>
      </c>
      <c r="E9" s="218" t="s">
        <v>16</v>
      </c>
      <c r="F9" s="155" t="s">
        <v>34</v>
      </c>
      <c r="G9" s="25" t="s">
        <v>17</v>
      </c>
    </row>
    <row r="10" spans="1:8" ht="13.9" customHeight="1" x14ac:dyDescent="0.2">
      <c r="A10" s="304" t="str">
        <f>$A$29</f>
        <v>REFERÊNCIA:  SINAPI - JUNHO DE 2020 / COMPOSIÇÃO PRÓPRIA</v>
      </c>
      <c r="B10" s="302"/>
      <c r="C10" s="302"/>
      <c r="D10" s="302"/>
      <c r="E10" s="302"/>
      <c r="F10" s="302"/>
      <c r="G10" s="303"/>
    </row>
    <row r="11" spans="1:8" x14ac:dyDescent="0.2">
      <c r="A11" s="105" t="s">
        <v>12</v>
      </c>
      <c r="B11" s="301" t="s">
        <v>60</v>
      </c>
      <c r="C11" s="302"/>
      <c r="D11" s="302"/>
      <c r="E11" s="302"/>
      <c r="F11" s="302"/>
      <c r="G11" s="303"/>
    </row>
    <row r="12" spans="1:8" x14ac:dyDescent="0.2">
      <c r="A12" s="117" t="s">
        <v>14</v>
      </c>
      <c r="B12" s="145">
        <v>88262</v>
      </c>
      <c r="C12" s="174" t="s">
        <v>154</v>
      </c>
      <c r="D12" s="118" t="s">
        <v>18</v>
      </c>
      <c r="E12" s="122">
        <v>1</v>
      </c>
      <c r="F12" s="119">
        <v>17.64</v>
      </c>
      <c r="G12" s="120">
        <f>TRUNC(E12*F12,2)</f>
        <v>17.64</v>
      </c>
      <c r="H12" s="4"/>
    </row>
    <row r="13" spans="1:8" ht="15" x14ac:dyDescent="0.25">
      <c r="A13" s="117" t="s">
        <v>14</v>
      </c>
      <c r="B13" s="145">
        <v>88316</v>
      </c>
      <c r="C13" s="174" t="s">
        <v>88</v>
      </c>
      <c r="D13" s="118" t="s">
        <v>18</v>
      </c>
      <c r="E13" s="122">
        <v>2</v>
      </c>
      <c r="F13" s="119">
        <v>14.37</v>
      </c>
      <c r="G13" s="120">
        <f>TRUNC(E13*F13,2)</f>
        <v>28.74</v>
      </c>
      <c r="H13"/>
    </row>
    <row r="14" spans="1:8" ht="25.5" x14ac:dyDescent="0.25">
      <c r="A14" s="117" t="s">
        <v>14</v>
      </c>
      <c r="B14" s="145">
        <v>94962</v>
      </c>
      <c r="C14" s="174" t="s">
        <v>141</v>
      </c>
      <c r="D14" s="118" t="s">
        <v>139</v>
      </c>
      <c r="E14" s="122">
        <v>0.01</v>
      </c>
      <c r="F14" s="119">
        <v>255.78</v>
      </c>
      <c r="G14" s="120">
        <f>TRUNC(E14*F14,2)</f>
        <v>2.5499999999999998</v>
      </c>
      <c r="H14"/>
    </row>
    <row r="15" spans="1:8" x14ac:dyDescent="0.2">
      <c r="A15" s="306" t="s">
        <v>61</v>
      </c>
      <c r="B15" s="307"/>
      <c r="C15" s="307"/>
      <c r="D15" s="307"/>
      <c r="E15" s="307"/>
      <c r="F15" s="308"/>
      <c r="G15" s="26">
        <f>TRUNC(SUM(G12:G14),2)</f>
        <v>48.93</v>
      </c>
      <c r="H15" s="4"/>
    </row>
    <row r="16" spans="1:8" ht="13.9" customHeight="1" x14ac:dyDescent="0.2">
      <c r="A16" s="105" t="s">
        <v>12</v>
      </c>
      <c r="B16" s="301" t="s">
        <v>36</v>
      </c>
      <c r="C16" s="302"/>
      <c r="D16" s="302"/>
      <c r="E16" s="302"/>
      <c r="F16" s="302"/>
      <c r="G16" s="303"/>
    </row>
    <row r="17" spans="1:7" x14ac:dyDescent="0.2">
      <c r="A17" s="117" t="s">
        <v>14</v>
      </c>
      <c r="B17" s="145">
        <v>4417</v>
      </c>
      <c r="C17" s="174" t="s">
        <v>194</v>
      </c>
      <c r="D17" s="118" t="s">
        <v>158</v>
      </c>
      <c r="E17" s="122">
        <v>1</v>
      </c>
      <c r="F17" s="119">
        <v>3.02</v>
      </c>
      <c r="G17" s="120">
        <f t="shared" ref="G17:G20" si="0">TRUNC(E17*F17,2)</f>
        <v>3.02</v>
      </c>
    </row>
    <row r="18" spans="1:7" x14ac:dyDescent="0.2">
      <c r="A18" s="117" t="s">
        <v>14</v>
      </c>
      <c r="B18" s="145">
        <v>4491</v>
      </c>
      <c r="C18" s="174" t="s">
        <v>189</v>
      </c>
      <c r="D18" s="118" t="s">
        <v>158</v>
      </c>
      <c r="E18" s="122">
        <v>4</v>
      </c>
      <c r="F18" s="119">
        <v>5.58</v>
      </c>
      <c r="G18" s="120">
        <f t="shared" si="0"/>
        <v>22.32</v>
      </c>
    </row>
    <row r="19" spans="1:7" x14ac:dyDescent="0.2">
      <c r="A19" s="117" t="s">
        <v>14</v>
      </c>
      <c r="B19" s="145">
        <v>4813</v>
      </c>
      <c r="C19" s="174" t="s">
        <v>188</v>
      </c>
      <c r="D19" s="118" t="s">
        <v>156</v>
      </c>
      <c r="E19" s="122">
        <v>1</v>
      </c>
      <c r="F19" s="119">
        <v>300</v>
      </c>
      <c r="G19" s="120">
        <f t="shared" si="0"/>
        <v>300</v>
      </c>
    </row>
    <row r="20" spans="1:7" ht="12.75" customHeight="1" x14ac:dyDescent="0.2">
      <c r="A20" s="117" t="s">
        <v>14</v>
      </c>
      <c r="B20" s="145">
        <v>5075</v>
      </c>
      <c r="C20" s="174" t="s">
        <v>192</v>
      </c>
      <c r="D20" s="118" t="s">
        <v>160</v>
      </c>
      <c r="E20" s="122">
        <v>0.11</v>
      </c>
      <c r="F20" s="119">
        <v>11.18</v>
      </c>
      <c r="G20" s="120">
        <f t="shared" si="0"/>
        <v>1.22</v>
      </c>
    </row>
    <row r="21" spans="1:7" x14ac:dyDescent="0.2">
      <c r="A21" s="289" t="s">
        <v>59</v>
      </c>
      <c r="B21" s="290"/>
      <c r="C21" s="290"/>
      <c r="D21" s="290"/>
      <c r="E21" s="290"/>
      <c r="F21" s="291"/>
      <c r="G21" s="26">
        <f>TRUNC(SUM(G17:G20),2)</f>
        <v>326.56</v>
      </c>
    </row>
    <row r="22" spans="1:7" x14ac:dyDescent="0.2">
      <c r="A22" s="298"/>
      <c r="B22" s="299"/>
      <c r="C22" s="299"/>
      <c r="D22" s="299"/>
      <c r="E22" s="299"/>
      <c r="F22" s="299"/>
      <c r="G22" s="300"/>
    </row>
    <row r="23" spans="1:7" x14ac:dyDescent="0.2">
      <c r="A23" s="292" t="s">
        <v>38</v>
      </c>
      <c r="B23" s="293"/>
      <c r="C23" s="293"/>
      <c r="D23" s="293"/>
      <c r="E23" s="293"/>
      <c r="F23" s="294"/>
      <c r="G23" s="27">
        <f>TRUNC(G15+G21,2)</f>
        <v>375.49</v>
      </c>
    </row>
    <row r="24" spans="1:7" x14ac:dyDescent="0.2">
      <c r="A24" s="305" t="s">
        <v>128</v>
      </c>
      <c r="B24" s="293"/>
      <c r="C24" s="293"/>
      <c r="D24" s="293"/>
      <c r="E24" s="293"/>
      <c r="F24" s="293"/>
      <c r="G24" s="173">
        <f>((G15*(1+$B$6))+G21*($E$6+1))</f>
        <v>459.96022801966342</v>
      </c>
    </row>
    <row r="25" spans="1:7" x14ac:dyDescent="0.2">
      <c r="A25" s="312"/>
      <c r="B25" s="313"/>
      <c r="C25" s="313"/>
      <c r="D25" s="313"/>
      <c r="E25" s="313"/>
      <c r="F25" s="313"/>
      <c r="G25" s="314"/>
    </row>
    <row r="26" spans="1:7" x14ac:dyDescent="0.2">
      <c r="A26" s="24" t="s">
        <v>21</v>
      </c>
      <c r="B26" s="295" t="s">
        <v>58</v>
      </c>
      <c r="C26" s="296"/>
      <c r="D26" s="296"/>
      <c r="E26" s="296"/>
      <c r="F26" s="296"/>
      <c r="G26" s="297"/>
    </row>
    <row r="27" spans="1:7" x14ac:dyDescent="0.2">
      <c r="A27" s="312"/>
      <c r="B27" s="313"/>
      <c r="C27" s="313"/>
      <c r="D27" s="313"/>
      <c r="E27" s="313"/>
      <c r="F27" s="313"/>
      <c r="G27" s="314"/>
    </row>
    <row r="28" spans="1:7" x14ac:dyDescent="0.2">
      <c r="A28" s="24" t="s">
        <v>15</v>
      </c>
      <c r="B28" s="144" t="s">
        <v>12</v>
      </c>
      <c r="C28" s="155" t="s">
        <v>8</v>
      </c>
      <c r="D28" s="23" t="s">
        <v>5</v>
      </c>
      <c r="E28" s="218" t="s">
        <v>16</v>
      </c>
      <c r="F28" s="116" t="s">
        <v>34</v>
      </c>
      <c r="G28" s="25" t="s">
        <v>17</v>
      </c>
    </row>
    <row r="29" spans="1:7" x14ac:dyDescent="0.2">
      <c r="A29" s="304" t="s">
        <v>204</v>
      </c>
      <c r="B29" s="302"/>
      <c r="C29" s="302"/>
      <c r="D29" s="302"/>
      <c r="E29" s="302"/>
      <c r="F29" s="302"/>
      <c r="G29" s="303"/>
    </row>
    <row r="30" spans="1:7" x14ac:dyDescent="0.2">
      <c r="A30" s="105" t="s">
        <v>12</v>
      </c>
      <c r="B30" s="313" t="s">
        <v>60</v>
      </c>
      <c r="C30" s="313"/>
      <c r="D30" s="313"/>
      <c r="E30" s="313"/>
      <c r="F30" s="313"/>
      <c r="G30" s="314"/>
    </row>
    <row r="31" spans="1:7" x14ac:dyDescent="0.2">
      <c r="A31" s="117" t="s">
        <v>14</v>
      </c>
      <c r="B31" s="118">
        <v>91677</v>
      </c>
      <c r="C31" s="174" t="s">
        <v>83</v>
      </c>
      <c r="D31" s="118" t="s">
        <v>18</v>
      </c>
      <c r="E31" s="122">
        <v>96</v>
      </c>
      <c r="F31" s="119">
        <v>76.53</v>
      </c>
      <c r="G31" s="120">
        <f>TRUNC((E31*F31),2)</f>
        <v>7346.88</v>
      </c>
    </row>
    <row r="32" spans="1:7" x14ac:dyDescent="0.2">
      <c r="A32" s="117" t="s">
        <v>14</v>
      </c>
      <c r="B32" s="118">
        <v>90780</v>
      </c>
      <c r="C32" s="174" t="s">
        <v>84</v>
      </c>
      <c r="D32" s="118" t="s">
        <v>18</v>
      </c>
      <c r="E32" s="122">
        <v>180</v>
      </c>
      <c r="F32" s="119">
        <v>27.82</v>
      </c>
      <c r="G32" s="120">
        <f t="shared" ref="G32:G33" si="1">TRUNC((E32*F32),2)</f>
        <v>5007.6000000000004</v>
      </c>
    </row>
    <row r="33" spans="1:7" x14ac:dyDescent="0.2">
      <c r="A33" s="117" t="s">
        <v>14</v>
      </c>
      <c r="B33" s="118">
        <v>90772</v>
      </c>
      <c r="C33" s="174" t="s">
        <v>85</v>
      </c>
      <c r="D33" s="118" t="s">
        <v>18</v>
      </c>
      <c r="E33" s="122">
        <v>180</v>
      </c>
      <c r="F33" s="119">
        <v>11.4</v>
      </c>
      <c r="G33" s="120">
        <f t="shared" si="1"/>
        <v>2052</v>
      </c>
    </row>
    <row r="34" spans="1:7" x14ac:dyDescent="0.2">
      <c r="A34" s="306" t="s">
        <v>37</v>
      </c>
      <c r="B34" s="307"/>
      <c r="C34" s="307"/>
      <c r="D34" s="307"/>
      <c r="E34" s="307"/>
      <c r="F34" s="308"/>
      <c r="G34" s="26">
        <f>TRUNC(SUM(G31:G33),2)</f>
        <v>14406.48</v>
      </c>
    </row>
    <row r="35" spans="1:7" x14ac:dyDescent="0.2">
      <c r="A35" s="298"/>
      <c r="B35" s="299"/>
      <c r="C35" s="299"/>
      <c r="D35" s="299"/>
      <c r="E35" s="299"/>
      <c r="F35" s="299"/>
      <c r="G35" s="300"/>
    </row>
    <row r="36" spans="1:7" ht="12.75" customHeight="1" x14ac:dyDescent="0.2">
      <c r="A36" s="292" t="s">
        <v>38</v>
      </c>
      <c r="B36" s="293"/>
      <c r="C36" s="293"/>
      <c r="D36" s="293"/>
      <c r="E36" s="293"/>
      <c r="F36" s="294"/>
      <c r="G36" s="27">
        <f>TRUNC(G34,2)</f>
        <v>14406.48</v>
      </c>
    </row>
    <row r="37" spans="1:7" x14ac:dyDescent="0.2">
      <c r="A37" s="305" t="s">
        <v>128</v>
      </c>
      <c r="B37" s="293"/>
      <c r="C37" s="293"/>
      <c r="D37" s="293"/>
      <c r="E37" s="293"/>
      <c r="F37" s="293"/>
      <c r="G37" s="173">
        <f>(G36*($B$6+1))</f>
        <v>19153.712423924466</v>
      </c>
    </row>
    <row r="38" spans="1:7" x14ac:dyDescent="0.2">
      <c r="A38" s="298"/>
      <c r="B38" s="299"/>
      <c r="C38" s="299"/>
      <c r="D38" s="299"/>
      <c r="E38" s="299"/>
      <c r="F38" s="299"/>
      <c r="G38" s="300"/>
    </row>
    <row r="39" spans="1:7" ht="36" customHeight="1" x14ac:dyDescent="0.2">
      <c r="A39" s="24" t="s">
        <v>65</v>
      </c>
      <c r="B39" s="295" t="s">
        <v>199</v>
      </c>
      <c r="C39" s="296"/>
      <c r="D39" s="296"/>
      <c r="E39" s="296"/>
      <c r="F39" s="296"/>
      <c r="G39" s="297"/>
    </row>
    <row r="40" spans="1:7" x14ac:dyDescent="0.2">
      <c r="A40" s="304"/>
      <c r="B40" s="302"/>
      <c r="C40" s="302"/>
      <c r="D40" s="302"/>
      <c r="E40" s="302"/>
      <c r="F40" s="302"/>
      <c r="G40" s="303"/>
    </row>
    <row r="41" spans="1:7" x14ac:dyDescent="0.2">
      <c r="A41" s="24" t="s">
        <v>15</v>
      </c>
      <c r="B41" s="144" t="s">
        <v>12</v>
      </c>
      <c r="C41" s="175" t="s">
        <v>8</v>
      </c>
      <c r="D41" s="23" t="s">
        <v>5</v>
      </c>
      <c r="E41" s="218" t="s">
        <v>16</v>
      </c>
      <c r="F41" s="116" t="s">
        <v>34</v>
      </c>
      <c r="G41" s="25" t="s">
        <v>17</v>
      </c>
    </row>
    <row r="42" spans="1:7" x14ac:dyDescent="0.2">
      <c r="A42" s="304" t="str">
        <f>$A$29</f>
        <v>REFERÊNCIA:  SINAPI - JUNHO DE 2020 / COMPOSIÇÃO PRÓPRIA</v>
      </c>
      <c r="B42" s="302"/>
      <c r="C42" s="302"/>
      <c r="D42" s="302"/>
      <c r="E42" s="302"/>
      <c r="F42" s="302"/>
      <c r="G42" s="303"/>
    </row>
    <row r="43" spans="1:7" ht="12.75" customHeight="1" x14ac:dyDescent="0.2">
      <c r="A43" s="105" t="s">
        <v>12</v>
      </c>
      <c r="B43" s="301" t="s">
        <v>60</v>
      </c>
      <c r="C43" s="302"/>
      <c r="D43" s="302"/>
      <c r="E43" s="302"/>
      <c r="F43" s="302"/>
      <c r="G43" s="303"/>
    </row>
    <row r="44" spans="1:7" ht="12.75" customHeight="1" x14ac:dyDescent="0.2">
      <c r="A44" s="117" t="s">
        <v>14</v>
      </c>
      <c r="B44" s="145">
        <v>88264</v>
      </c>
      <c r="C44" s="174" t="s">
        <v>19</v>
      </c>
      <c r="D44" s="118" t="s">
        <v>18</v>
      </c>
      <c r="E44" s="122">
        <v>2</v>
      </c>
      <c r="F44" s="119">
        <v>18.38</v>
      </c>
      <c r="G44" s="120">
        <f>TRUNC(E44*F44,2)</f>
        <v>36.76</v>
      </c>
    </row>
    <row r="45" spans="1:7" x14ac:dyDescent="0.2">
      <c r="A45" s="117" t="s">
        <v>14</v>
      </c>
      <c r="B45" s="145">
        <v>88247</v>
      </c>
      <c r="C45" s="174" t="s">
        <v>80</v>
      </c>
      <c r="D45" s="118" t="s">
        <v>18</v>
      </c>
      <c r="E45" s="122">
        <v>2</v>
      </c>
      <c r="F45" s="119">
        <v>14.33</v>
      </c>
      <c r="G45" s="120">
        <f>TRUNC(E45*F45,2)</f>
        <v>28.66</v>
      </c>
    </row>
    <row r="46" spans="1:7" ht="38.25" x14ac:dyDescent="0.2">
      <c r="A46" s="117" t="s">
        <v>14</v>
      </c>
      <c r="B46" s="145">
        <v>5928</v>
      </c>
      <c r="C46" s="174" t="s">
        <v>81</v>
      </c>
      <c r="D46" s="118" t="s">
        <v>112</v>
      </c>
      <c r="E46" s="122">
        <v>0.5</v>
      </c>
      <c r="F46" s="119">
        <v>131.69999999999999</v>
      </c>
      <c r="G46" s="120">
        <f>TRUNC(E46*F46,2)</f>
        <v>65.849999999999994</v>
      </c>
    </row>
    <row r="47" spans="1:7" ht="12.75" customHeight="1" x14ac:dyDescent="0.2">
      <c r="A47" s="306" t="s">
        <v>61</v>
      </c>
      <c r="B47" s="307"/>
      <c r="C47" s="307"/>
      <c r="D47" s="307"/>
      <c r="E47" s="307"/>
      <c r="F47" s="308"/>
      <c r="G47" s="26">
        <f>TRUNC(SUM(G44:G46),2)</f>
        <v>131.27000000000001</v>
      </c>
    </row>
    <row r="48" spans="1:7" x14ac:dyDescent="0.2">
      <c r="A48" s="105" t="s">
        <v>12</v>
      </c>
      <c r="B48" s="301" t="s">
        <v>36</v>
      </c>
      <c r="C48" s="302"/>
      <c r="D48" s="302"/>
      <c r="E48" s="302"/>
      <c r="F48" s="302"/>
      <c r="G48" s="303"/>
    </row>
    <row r="49" spans="1:7" ht="51" x14ac:dyDescent="0.2">
      <c r="A49" s="117" t="s">
        <v>13</v>
      </c>
      <c r="B49" s="145" t="s">
        <v>7</v>
      </c>
      <c r="C49" s="174" t="s">
        <v>198</v>
      </c>
      <c r="D49" s="118" t="s">
        <v>135</v>
      </c>
      <c r="E49" s="122">
        <v>1</v>
      </c>
      <c r="F49" s="146">
        <v>423</v>
      </c>
      <c r="G49" s="120">
        <f t="shared" ref="G49:G50" si="2">TRUNC(E49*F49,2)</f>
        <v>423</v>
      </c>
    </row>
    <row r="50" spans="1:7" ht="196.5" customHeight="1" x14ac:dyDescent="0.2">
      <c r="A50" s="117" t="s">
        <v>13</v>
      </c>
      <c r="B50" s="145" t="s">
        <v>7</v>
      </c>
      <c r="C50" s="230" t="s">
        <v>269</v>
      </c>
      <c r="D50" s="118" t="s">
        <v>135</v>
      </c>
      <c r="E50" s="122">
        <v>1</v>
      </c>
      <c r="F50" s="146">
        <v>1291</v>
      </c>
      <c r="G50" s="120">
        <f t="shared" si="2"/>
        <v>1291</v>
      </c>
    </row>
    <row r="51" spans="1:7" x14ac:dyDescent="0.2">
      <c r="A51" s="117" t="s">
        <v>13</v>
      </c>
      <c r="B51" s="145" t="s">
        <v>7</v>
      </c>
      <c r="C51" s="174" t="s">
        <v>89</v>
      </c>
      <c r="D51" s="118" t="s">
        <v>135</v>
      </c>
      <c r="E51" s="122">
        <v>2</v>
      </c>
      <c r="F51" s="146">
        <v>9</v>
      </c>
      <c r="G51" s="120">
        <f t="shared" ref="G51:G57" si="3">TRUNC(E51*F51,2)</f>
        <v>18</v>
      </c>
    </row>
    <row r="52" spans="1:7" x14ac:dyDescent="0.2">
      <c r="A52" s="117" t="s">
        <v>13</v>
      </c>
      <c r="B52" s="145" t="s">
        <v>7</v>
      </c>
      <c r="C52" s="174" t="s">
        <v>225</v>
      </c>
      <c r="D52" s="118" t="s">
        <v>135</v>
      </c>
      <c r="E52" s="122">
        <v>1</v>
      </c>
      <c r="F52" s="146">
        <v>8</v>
      </c>
      <c r="G52" s="120">
        <f t="shared" ref="G52" si="4">TRUNC(E52*F52,2)</f>
        <v>8</v>
      </c>
    </row>
    <row r="53" spans="1:7" ht="25.5" x14ac:dyDescent="0.2">
      <c r="A53" s="117" t="s">
        <v>14</v>
      </c>
      <c r="B53" s="145">
        <v>432</v>
      </c>
      <c r="C53" s="174" t="s">
        <v>62</v>
      </c>
      <c r="D53" s="118" t="s">
        <v>155</v>
      </c>
      <c r="E53" s="122">
        <v>2</v>
      </c>
      <c r="F53" s="119">
        <v>6.33</v>
      </c>
      <c r="G53" s="120">
        <f t="shared" si="3"/>
        <v>12.66</v>
      </c>
    </row>
    <row r="54" spans="1:7" ht="12.75" customHeight="1" x14ac:dyDescent="0.2">
      <c r="A54" s="117" t="s">
        <v>14</v>
      </c>
      <c r="B54" s="145">
        <v>1022</v>
      </c>
      <c r="C54" s="174" t="s">
        <v>113</v>
      </c>
      <c r="D54" s="118" t="s">
        <v>158</v>
      </c>
      <c r="E54" s="122">
        <v>15</v>
      </c>
      <c r="F54" s="119">
        <v>2.11</v>
      </c>
      <c r="G54" s="120">
        <f t="shared" si="3"/>
        <v>31.65</v>
      </c>
    </row>
    <row r="55" spans="1:7" x14ac:dyDescent="0.2">
      <c r="A55" s="117" t="s">
        <v>14</v>
      </c>
      <c r="B55" s="145">
        <v>2510</v>
      </c>
      <c r="C55" s="174" t="s">
        <v>114</v>
      </c>
      <c r="D55" s="118" t="s">
        <v>155</v>
      </c>
      <c r="E55" s="122">
        <v>1</v>
      </c>
      <c r="F55" s="119">
        <v>17.170000000000002</v>
      </c>
      <c r="G55" s="120">
        <f t="shared" si="3"/>
        <v>17.170000000000002</v>
      </c>
    </row>
    <row r="56" spans="1:7" x14ac:dyDescent="0.2">
      <c r="A56" s="117" t="s">
        <v>14</v>
      </c>
      <c r="B56" s="145">
        <v>20111</v>
      </c>
      <c r="C56" s="174" t="s">
        <v>82</v>
      </c>
      <c r="D56" s="118" t="s">
        <v>155</v>
      </c>
      <c r="E56" s="122">
        <v>0.08</v>
      </c>
      <c r="F56" s="119">
        <v>9.9</v>
      </c>
      <c r="G56" s="120">
        <f t="shared" si="3"/>
        <v>0.79</v>
      </c>
    </row>
    <row r="57" spans="1:7" x14ac:dyDescent="0.2">
      <c r="A57" s="117" t="s">
        <v>14</v>
      </c>
      <c r="B57" s="145">
        <v>404</v>
      </c>
      <c r="C57" s="174" t="s">
        <v>78</v>
      </c>
      <c r="D57" s="118" t="s">
        <v>158</v>
      </c>
      <c r="E57" s="122">
        <v>0.16</v>
      </c>
      <c r="F57" s="119">
        <v>1.35</v>
      </c>
      <c r="G57" s="120">
        <f t="shared" si="3"/>
        <v>0.21</v>
      </c>
    </row>
    <row r="58" spans="1:7" ht="12.75" customHeight="1" x14ac:dyDescent="0.2">
      <c r="A58" s="289" t="s">
        <v>59</v>
      </c>
      <c r="B58" s="290"/>
      <c r="C58" s="290"/>
      <c r="D58" s="290"/>
      <c r="E58" s="290"/>
      <c r="F58" s="291"/>
      <c r="G58" s="26">
        <f>TRUNC(SUM(G49:G57),2)</f>
        <v>1802.48</v>
      </c>
    </row>
    <row r="59" spans="1:7" ht="12.75" customHeight="1" x14ac:dyDescent="0.2">
      <c r="A59" s="298"/>
      <c r="B59" s="299"/>
      <c r="C59" s="299"/>
      <c r="D59" s="299"/>
      <c r="E59" s="299"/>
      <c r="F59" s="299"/>
      <c r="G59" s="300"/>
    </row>
    <row r="60" spans="1:7" x14ac:dyDescent="0.2">
      <c r="A60" s="292" t="s">
        <v>38</v>
      </c>
      <c r="B60" s="293"/>
      <c r="C60" s="293"/>
      <c r="D60" s="293"/>
      <c r="E60" s="293"/>
      <c r="F60" s="294"/>
      <c r="G60" s="27">
        <f>TRUNC(G47+G58,2)</f>
        <v>1933.75</v>
      </c>
    </row>
    <row r="61" spans="1:7" x14ac:dyDescent="0.2">
      <c r="A61" s="305" t="s">
        <v>128</v>
      </c>
      <c r="B61" s="293"/>
      <c r="C61" s="293"/>
      <c r="D61" s="293"/>
      <c r="E61" s="293"/>
      <c r="F61" s="293"/>
      <c r="G61" s="173">
        <f>((G47*(1+$B$6))+G58*($E$6+1))</f>
        <v>2354.2529587102081</v>
      </c>
    </row>
    <row r="62" spans="1:7" x14ac:dyDescent="0.2">
      <c r="A62" s="140"/>
      <c r="B62" s="141"/>
      <c r="C62" s="177"/>
      <c r="D62" s="141"/>
      <c r="E62" s="219"/>
      <c r="F62" s="141"/>
      <c r="G62" s="142"/>
    </row>
    <row r="63" spans="1:7" ht="36" customHeight="1" x14ac:dyDescent="0.2">
      <c r="A63" s="24" t="s">
        <v>64</v>
      </c>
      <c r="B63" s="295" t="s">
        <v>226</v>
      </c>
      <c r="C63" s="296"/>
      <c r="D63" s="296"/>
      <c r="E63" s="296"/>
      <c r="F63" s="296"/>
      <c r="G63" s="297"/>
    </row>
    <row r="64" spans="1:7" x14ac:dyDescent="0.2">
      <c r="A64" s="304"/>
      <c r="B64" s="302"/>
      <c r="C64" s="302"/>
      <c r="D64" s="302"/>
      <c r="E64" s="302"/>
      <c r="F64" s="302"/>
      <c r="G64" s="303"/>
    </row>
    <row r="65" spans="1:8" x14ac:dyDescent="0.2">
      <c r="A65" s="24" t="s">
        <v>15</v>
      </c>
      <c r="B65" s="144" t="s">
        <v>12</v>
      </c>
      <c r="C65" s="175" t="s">
        <v>8</v>
      </c>
      <c r="D65" s="23" t="s">
        <v>5</v>
      </c>
      <c r="E65" s="218" t="s">
        <v>16</v>
      </c>
      <c r="F65" s="116" t="s">
        <v>34</v>
      </c>
      <c r="G65" s="25" t="s">
        <v>17</v>
      </c>
    </row>
    <row r="66" spans="1:8" ht="12.75" customHeight="1" x14ac:dyDescent="0.2">
      <c r="A66" s="304" t="str">
        <f>$A$29</f>
        <v>REFERÊNCIA:  SINAPI - JUNHO DE 2020 / COMPOSIÇÃO PRÓPRIA</v>
      </c>
      <c r="B66" s="302"/>
      <c r="C66" s="302"/>
      <c r="D66" s="302"/>
      <c r="E66" s="302"/>
      <c r="F66" s="302"/>
      <c r="G66" s="303"/>
    </row>
    <row r="67" spans="1:8" x14ac:dyDescent="0.2">
      <c r="A67" s="105" t="s">
        <v>12</v>
      </c>
      <c r="B67" s="301" t="s">
        <v>60</v>
      </c>
      <c r="C67" s="302"/>
      <c r="D67" s="302"/>
      <c r="E67" s="302"/>
      <c r="F67" s="302"/>
      <c r="G67" s="303"/>
    </row>
    <row r="68" spans="1:8" x14ac:dyDescent="0.2">
      <c r="A68" s="117" t="s">
        <v>14</v>
      </c>
      <c r="B68" s="145">
        <v>88264</v>
      </c>
      <c r="C68" s="174" t="s">
        <v>19</v>
      </c>
      <c r="D68" s="118" t="s">
        <v>18</v>
      </c>
      <c r="E68" s="122">
        <v>4</v>
      </c>
      <c r="F68" s="119">
        <v>18.38</v>
      </c>
      <c r="G68" s="120">
        <f>TRUNC(E68*F68,2)</f>
        <v>73.52</v>
      </c>
    </row>
    <row r="69" spans="1:8" ht="13.9" customHeight="1" x14ac:dyDescent="0.2">
      <c r="A69" s="117" t="s">
        <v>14</v>
      </c>
      <c r="B69" s="145">
        <v>88247</v>
      </c>
      <c r="C69" s="174" t="s">
        <v>80</v>
      </c>
      <c r="D69" s="118" t="s">
        <v>18</v>
      </c>
      <c r="E69" s="122">
        <v>4</v>
      </c>
      <c r="F69" s="119">
        <v>14.33</v>
      </c>
      <c r="G69" s="120">
        <f>TRUNC(E69*F69,2)</f>
        <v>57.32</v>
      </c>
    </row>
    <row r="70" spans="1:8" ht="13.9" customHeight="1" x14ac:dyDescent="0.2">
      <c r="A70" s="117" t="s">
        <v>14</v>
      </c>
      <c r="B70" s="145">
        <v>88316</v>
      </c>
      <c r="C70" s="174" t="s">
        <v>88</v>
      </c>
      <c r="D70" s="118" t="s">
        <v>18</v>
      </c>
      <c r="E70" s="122">
        <v>1</v>
      </c>
      <c r="F70" s="119">
        <v>14.37</v>
      </c>
      <c r="G70" s="120">
        <f t="shared" ref="G70:G73" si="5">TRUNC(E70*F70,2)</f>
        <v>14.37</v>
      </c>
    </row>
    <row r="71" spans="1:8" ht="38.25" x14ac:dyDescent="0.2">
      <c r="A71" s="117" t="s">
        <v>14</v>
      </c>
      <c r="B71" s="145">
        <v>5928</v>
      </c>
      <c r="C71" s="174" t="s">
        <v>81</v>
      </c>
      <c r="D71" s="118" t="s">
        <v>112</v>
      </c>
      <c r="E71" s="122">
        <v>1</v>
      </c>
      <c r="F71" s="119">
        <v>131.69999999999999</v>
      </c>
      <c r="G71" s="120">
        <f t="shared" si="5"/>
        <v>131.69999999999999</v>
      </c>
    </row>
    <row r="72" spans="1:8" ht="25.5" x14ac:dyDescent="0.2">
      <c r="A72" s="117" t="s">
        <v>14</v>
      </c>
      <c r="B72" s="145">
        <v>94963</v>
      </c>
      <c r="C72" s="174" t="s">
        <v>142</v>
      </c>
      <c r="D72" s="118" t="s">
        <v>139</v>
      </c>
      <c r="E72" s="122">
        <v>0.15</v>
      </c>
      <c r="F72" s="119">
        <v>284.12</v>
      </c>
      <c r="G72" s="120">
        <f t="shared" si="5"/>
        <v>42.61</v>
      </c>
    </row>
    <row r="73" spans="1:8" ht="13.9" customHeight="1" x14ac:dyDescent="0.2">
      <c r="A73" s="117" t="s">
        <v>14</v>
      </c>
      <c r="B73" s="145">
        <v>92873</v>
      </c>
      <c r="C73" s="174" t="s">
        <v>102</v>
      </c>
      <c r="D73" s="118" t="s">
        <v>139</v>
      </c>
      <c r="E73" s="122">
        <v>0.15</v>
      </c>
      <c r="F73" s="119">
        <v>146.37</v>
      </c>
      <c r="G73" s="120">
        <f t="shared" si="5"/>
        <v>21.95</v>
      </c>
    </row>
    <row r="74" spans="1:8" ht="13.9" customHeight="1" x14ac:dyDescent="0.2">
      <c r="A74" s="306" t="s">
        <v>61</v>
      </c>
      <c r="B74" s="307"/>
      <c r="C74" s="307"/>
      <c r="D74" s="307"/>
      <c r="E74" s="307"/>
      <c r="F74" s="308"/>
      <c r="G74" s="26">
        <f>TRUNC(SUM(G68:G73),2)</f>
        <v>341.47</v>
      </c>
    </row>
    <row r="75" spans="1:8" ht="13.9" customHeight="1" x14ac:dyDescent="0.2">
      <c r="A75" s="105" t="s">
        <v>12</v>
      </c>
      <c r="B75" s="301" t="s">
        <v>36</v>
      </c>
      <c r="C75" s="302"/>
      <c r="D75" s="302"/>
      <c r="E75" s="302"/>
      <c r="F75" s="302"/>
      <c r="G75" s="303"/>
    </row>
    <row r="76" spans="1:8" ht="51" x14ac:dyDescent="0.2">
      <c r="A76" s="117" t="s">
        <v>13</v>
      </c>
      <c r="B76" s="145" t="s">
        <v>7</v>
      </c>
      <c r="C76" s="174" t="s">
        <v>198</v>
      </c>
      <c r="D76" s="118" t="s">
        <v>135</v>
      </c>
      <c r="E76" s="122">
        <v>4</v>
      </c>
      <c r="F76" s="146">
        <v>423</v>
      </c>
      <c r="G76" s="120">
        <f t="shared" ref="G76:G86" si="6">TRUNC(E76*F76,2)</f>
        <v>1692</v>
      </c>
    </row>
    <row r="77" spans="1:8" ht="191.25" x14ac:dyDescent="0.2">
      <c r="A77" s="117" t="s">
        <v>13</v>
      </c>
      <c r="B77" s="145" t="s">
        <v>7</v>
      </c>
      <c r="C77" s="230" t="s">
        <v>269</v>
      </c>
      <c r="D77" s="118" t="s">
        <v>135</v>
      </c>
      <c r="E77" s="122">
        <v>4</v>
      </c>
      <c r="F77" s="146">
        <v>1291</v>
      </c>
      <c r="G77" s="120">
        <f t="shared" si="6"/>
        <v>5164</v>
      </c>
      <c r="H77" s="4"/>
    </row>
    <row r="78" spans="1:8" ht="12.75" customHeight="1" x14ac:dyDescent="0.2">
      <c r="A78" s="117" t="s">
        <v>13</v>
      </c>
      <c r="B78" s="145" t="s">
        <v>7</v>
      </c>
      <c r="C78" s="174" t="s">
        <v>89</v>
      </c>
      <c r="D78" s="118" t="s">
        <v>135</v>
      </c>
      <c r="E78" s="122">
        <v>2</v>
      </c>
      <c r="F78" s="146">
        <v>9</v>
      </c>
      <c r="G78" s="120">
        <f t="shared" si="6"/>
        <v>18</v>
      </c>
      <c r="H78" s="4"/>
    </row>
    <row r="79" spans="1:8" ht="25.5" x14ac:dyDescent="0.2">
      <c r="A79" s="117" t="s">
        <v>14</v>
      </c>
      <c r="B79" s="145">
        <v>430</v>
      </c>
      <c r="C79" s="174" t="s">
        <v>187</v>
      </c>
      <c r="D79" s="118" t="s">
        <v>155</v>
      </c>
      <c r="E79" s="122">
        <v>8</v>
      </c>
      <c r="F79" s="119">
        <v>4.3099999999999996</v>
      </c>
      <c r="G79" s="120">
        <f t="shared" si="6"/>
        <v>34.479999999999997</v>
      </c>
      <c r="H79" s="4"/>
    </row>
    <row r="80" spans="1:8" x14ac:dyDescent="0.2">
      <c r="A80" s="117" t="s">
        <v>14</v>
      </c>
      <c r="B80" s="145">
        <v>12327</v>
      </c>
      <c r="C80" s="174" t="s">
        <v>227</v>
      </c>
      <c r="D80" s="118" t="s">
        <v>155</v>
      </c>
      <c r="E80" s="122">
        <v>4</v>
      </c>
      <c r="F80" s="119">
        <v>24.19</v>
      </c>
      <c r="G80" s="120">
        <f t="shared" ref="G80:G81" si="7">TRUNC(E80*F80,2)</f>
        <v>96.76</v>
      </c>
      <c r="H80" s="4"/>
    </row>
    <row r="81" spans="1:8" ht="25.5" x14ac:dyDescent="0.2">
      <c r="A81" s="117" t="s">
        <v>14</v>
      </c>
      <c r="B81" s="196">
        <v>39259</v>
      </c>
      <c r="C81" s="174" t="s">
        <v>90</v>
      </c>
      <c r="D81" s="118" t="s">
        <v>158</v>
      </c>
      <c r="E81" s="122">
        <v>16</v>
      </c>
      <c r="F81" s="119">
        <v>8.75</v>
      </c>
      <c r="G81" s="120">
        <f t="shared" si="7"/>
        <v>140</v>
      </c>
      <c r="H81" s="4"/>
    </row>
    <row r="82" spans="1:8" ht="25.5" x14ac:dyDescent="0.2">
      <c r="A82" s="117" t="s">
        <v>14</v>
      </c>
      <c r="B82" s="145">
        <v>1022</v>
      </c>
      <c r="C82" s="174" t="s">
        <v>113</v>
      </c>
      <c r="D82" s="118" t="s">
        <v>158</v>
      </c>
      <c r="E82" s="122">
        <v>60</v>
      </c>
      <c r="F82" s="119">
        <v>2.11</v>
      </c>
      <c r="G82" s="120">
        <f t="shared" si="6"/>
        <v>126.6</v>
      </c>
    </row>
    <row r="83" spans="1:8" ht="25.5" x14ac:dyDescent="0.2">
      <c r="A83" s="117" t="s">
        <v>14</v>
      </c>
      <c r="B83" s="118">
        <v>3380</v>
      </c>
      <c r="C83" s="174" t="s">
        <v>157</v>
      </c>
      <c r="D83" s="118" t="s">
        <v>155</v>
      </c>
      <c r="E83" s="122">
        <v>1</v>
      </c>
      <c r="F83" s="119">
        <v>37.07</v>
      </c>
      <c r="G83" s="120">
        <f t="shared" si="6"/>
        <v>37.07</v>
      </c>
    </row>
    <row r="84" spans="1:8" ht="12.75" customHeight="1" x14ac:dyDescent="0.2">
      <c r="A84" s="117" t="s">
        <v>14</v>
      </c>
      <c r="B84" s="196">
        <v>2688</v>
      </c>
      <c r="C84" s="174" t="s">
        <v>184</v>
      </c>
      <c r="D84" s="118" t="s">
        <v>158</v>
      </c>
      <c r="E84" s="197">
        <v>2</v>
      </c>
      <c r="F84" s="119">
        <v>1.4</v>
      </c>
      <c r="G84" s="120">
        <f t="shared" ref="G84" si="8">TRUNC(E84*F84,2)</f>
        <v>2.8</v>
      </c>
    </row>
    <row r="85" spans="1:8" x14ac:dyDescent="0.2">
      <c r="A85" s="117" t="s">
        <v>14</v>
      </c>
      <c r="B85" s="145">
        <v>20111</v>
      </c>
      <c r="C85" s="174" t="s">
        <v>82</v>
      </c>
      <c r="D85" s="118" t="s">
        <v>155</v>
      </c>
      <c r="E85" s="122">
        <v>0.32</v>
      </c>
      <c r="F85" s="119">
        <v>9.9</v>
      </c>
      <c r="G85" s="120">
        <f t="shared" si="6"/>
        <v>3.16</v>
      </c>
    </row>
    <row r="86" spans="1:8" x14ac:dyDescent="0.2">
      <c r="A86" s="117" t="s">
        <v>14</v>
      </c>
      <c r="B86" s="145">
        <v>404</v>
      </c>
      <c r="C86" s="174" t="s">
        <v>78</v>
      </c>
      <c r="D86" s="118" t="s">
        <v>158</v>
      </c>
      <c r="E86" s="122">
        <v>0.64</v>
      </c>
      <c r="F86" s="119">
        <v>1.35</v>
      </c>
      <c r="G86" s="120">
        <f t="shared" si="6"/>
        <v>0.86</v>
      </c>
    </row>
    <row r="87" spans="1:8" ht="14.25" customHeight="1" x14ac:dyDescent="0.2">
      <c r="A87" s="289" t="s">
        <v>59</v>
      </c>
      <c r="B87" s="290"/>
      <c r="C87" s="290"/>
      <c r="D87" s="290"/>
      <c r="E87" s="290"/>
      <c r="F87" s="291"/>
      <c r="G87" s="26">
        <f>TRUNC(SUM(G76:G86),2)</f>
        <v>7315.73</v>
      </c>
    </row>
    <row r="88" spans="1:8" x14ac:dyDescent="0.2">
      <c r="A88" s="298"/>
      <c r="B88" s="299"/>
      <c r="C88" s="299"/>
      <c r="D88" s="299"/>
      <c r="E88" s="299"/>
      <c r="F88" s="299"/>
      <c r="G88" s="300"/>
    </row>
    <row r="89" spans="1:8" ht="12.75" customHeight="1" x14ac:dyDescent="0.2">
      <c r="A89" s="292" t="s">
        <v>38</v>
      </c>
      <c r="B89" s="293"/>
      <c r="C89" s="293"/>
      <c r="D89" s="293"/>
      <c r="E89" s="293"/>
      <c r="F89" s="294"/>
      <c r="G89" s="27">
        <f>TRUNC(G74+G87,2)</f>
        <v>7657.2</v>
      </c>
    </row>
    <row r="90" spans="1:8" ht="14.25" customHeight="1" x14ac:dyDescent="0.2">
      <c r="A90" s="305" t="s">
        <v>128</v>
      </c>
      <c r="B90" s="293"/>
      <c r="C90" s="293"/>
      <c r="D90" s="293"/>
      <c r="E90" s="293"/>
      <c r="F90" s="293"/>
      <c r="G90" s="173">
        <f>((G74*(1+$B$6))+G87*($E$6+1))</f>
        <v>9300.8538634214638</v>
      </c>
    </row>
    <row r="91" spans="1:8" ht="14.25" customHeight="1" x14ac:dyDescent="0.2">
      <c r="A91" s="298"/>
      <c r="B91" s="299"/>
      <c r="C91" s="299"/>
      <c r="D91" s="299"/>
      <c r="E91" s="299"/>
      <c r="F91" s="299"/>
      <c r="G91" s="300"/>
    </row>
    <row r="92" spans="1:8" x14ac:dyDescent="0.2">
      <c r="A92" s="24" t="s">
        <v>66</v>
      </c>
      <c r="B92" s="295" t="s">
        <v>200</v>
      </c>
      <c r="C92" s="296"/>
      <c r="D92" s="296"/>
      <c r="E92" s="296"/>
      <c r="F92" s="296"/>
      <c r="G92" s="297"/>
    </row>
    <row r="93" spans="1:8" ht="14.25" customHeight="1" x14ac:dyDescent="0.2">
      <c r="A93" s="304"/>
      <c r="B93" s="302"/>
      <c r="C93" s="302"/>
      <c r="D93" s="302"/>
      <c r="E93" s="302"/>
      <c r="F93" s="302"/>
      <c r="G93" s="303"/>
    </row>
    <row r="94" spans="1:8" x14ac:dyDescent="0.2">
      <c r="A94" s="24" t="s">
        <v>15</v>
      </c>
      <c r="B94" s="144" t="s">
        <v>12</v>
      </c>
      <c r="C94" s="175" t="s">
        <v>8</v>
      </c>
      <c r="D94" s="23" t="s">
        <v>5</v>
      </c>
      <c r="E94" s="218" t="s">
        <v>16</v>
      </c>
      <c r="F94" s="116" t="s">
        <v>34</v>
      </c>
      <c r="G94" s="25" t="s">
        <v>17</v>
      </c>
    </row>
    <row r="95" spans="1:8" ht="14.25" customHeight="1" x14ac:dyDescent="0.2">
      <c r="A95" s="304" t="str">
        <f>$A$29</f>
        <v>REFERÊNCIA:  SINAPI - JUNHO DE 2020 / COMPOSIÇÃO PRÓPRIA</v>
      </c>
      <c r="B95" s="302"/>
      <c r="C95" s="302"/>
      <c r="D95" s="302"/>
      <c r="E95" s="302"/>
      <c r="F95" s="302"/>
      <c r="G95" s="303"/>
    </row>
    <row r="96" spans="1:8" x14ac:dyDescent="0.2">
      <c r="A96" s="105" t="s">
        <v>12</v>
      </c>
      <c r="B96" s="301" t="s">
        <v>60</v>
      </c>
      <c r="C96" s="302"/>
      <c r="D96" s="302"/>
      <c r="E96" s="302"/>
      <c r="F96" s="302"/>
      <c r="G96" s="303"/>
    </row>
    <row r="97" spans="1:7" x14ac:dyDescent="0.2">
      <c r="A97" s="117" t="s">
        <v>14</v>
      </c>
      <c r="B97" s="118">
        <v>88264</v>
      </c>
      <c r="C97" s="174" t="s">
        <v>19</v>
      </c>
      <c r="D97" s="118" t="s">
        <v>18</v>
      </c>
      <c r="E97" s="122">
        <v>1</v>
      </c>
      <c r="F97" s="119">
        <v>18.38</v>
      </c>
      <c r="G97" s="120">
        <f>TRUNC(E97*F97,2)</f>
        <v>18.38</v>
      </c>
    </row>
    <row r="98" spans="1:7" x14ac:dyDescent="0.2">
      <c r="A98" s="117" t="s">
        <v>14</v>
      </c>
      <c r="B98" s="118">
        <v>88247</v>
      </c>
      <c r="C98" s="174" t="s">
        <v>80</v>
      </c>
      <c r="D98" s="118" t="s">
        <v>18</v>
      </c>
      <c r="E98" s="122">
        <v>1</v>
      </c>
      <c r="F98" s="119">
        <v>14.33</v>
      </c>
      <c r="G98" s="120">
        <f>TRUNC(E98*F98,2)</f>
        <v>14.33</v>
      </c>
    </row>
    <row r="99" spans="1:7" ht="38.25" x14ac:dyDescent="0.2">
      <c r="A99" s="117" t="s">
        <v>14</v>
      </c>
      <c r="B99" s="118">
        <v>5928</v>
      </c>
      <c r="C99" s="174" t="s">
        <v>81</v>
      </c>
      <c r="D99" s="118" t="s">
        <v>112</v>
      </c>
      <c r="E99" s="122">
        <v>0.5</v>
      </c>
      <c r="F99" s="119">
        <v>131.69999999999999</v>
      </c>
      <c r="G99" s="120">
        <f>TRUNC(E99*F99,2)</f>
        <v>65.849999999999994</v>
      </c>
    </row>
    <row r="100" spans="1:7" ht="14.25" customHeight="1" x14ac:dyDescent="0.2">
      <c r="A100" s="306" t="s">
        <v>61</v>
      </c>
      <c r="B100" s="307"/>
      <c r="C100" s="307"/>
      <c r="D100" s="307"/>
      <c r="E100" s="307"/>
      <c r="F100" s="308"/>
      <c r="G100" s="26">
        <f>TRUNC(SUM(G97:G99),2)</f>
        <v>98.56</v>
      </c>
    </row>
    <row r="101" spans="1:7" ht="14.25" customHeight="1" x14ac:dyDescent="0.2">
      <c r="A101" s="105" t="s">
        <v>12</v>
      </c>
      <c r="B101" s="301" t="s">
        <v>36</v>
      </c>
      <c r="C101" s="302"/>
      <c r="D101" s="302"/>
      <c r="E101" s="302"/>
      <c r="F101" s="302"/>
      <c r="G101" s="303"/>
    </row>
    <row r="102" spans="1:7" ht="14.25" customHeight="1" x14ac:dyDescent="0.2">
      <c r="A102" s="118" t="s">
        <v>13</v>
      </c>
      <c r="B102" s="118" t="s">
        <v>7</v>
      </c>
      <c r="C102" s="198" t="s">
        <v>201</v>
      </c>
      <c r="D102" s="118" t="s">
        <v>135</v>
      </c>
      <c r="E102" s="122">
        <v>2</v>
      </c>
      <c r="F102" s="119">
        <v>11</v>
      </c>
      <c r="G102" s="120">
        <f t="shared" ref="G102:G112" si="9">TRUNC(E102*F102,2)</f>
        <v>22</v>
      </c>
    </row>
    <row r="103" spans="1:7" ht="14.25" customHeight="1" x14ac:dyDescent="0.2">
      <c r="A103" s="118" t="s">
        <v>13</v>
      </c>
      <c r="B103" s="118" t="s">
        <v>7</v>
      </c>
      <c r="C103" s="198" t="s">
        <v>202</v>
      </c>
      <c r="D103" s="118" t="s">
        <v>135</v>
      </c>
      <c r="E103" s="122">
        <v>4</v>
      </c>
      <c r="F103" s="119">
        <v>6</v>
      </c>
      <c r="G103" s="120">
        <f t="shared" si="9"/>
        <v>24</v>
      </c>
    </row>
    <row r="104" spans="1:7" ht="14.25" customHeight="1" x14ac:dyDescent="0.2">
      <c r="A104" s="118" t="s">
        <v>13</v>
      </c>
      <c r="B104" s="118" t="s">
        <v>7</v>
      </c>
      <c r="C104" s="198" t="s">
        <v>203</v>
      </c>
      <c r="D104" s="118" t="s">
        <v>135</v>
      </c>
      <c r="E104" s="122">
        <v>2</v>
      </c>
      <c r="F104" s="119">
        <v>1</v>
      </c>
      <c r="G104" s="120">
        <f t="shared" si="9"/>
        <v>2</v>
      </c>
    </row>
    <row r="105" spans="1:7" ht="14.25" customHeight="1" x14ac:dyDescent="0.2">
      <c r="A105" s="117" t="s">
        <v>14</v>
      </c>
      <c r="B105" s="118">
        <v>379</v>
      </c>
      <c r="C105" s="174" t="s">
        <v>166</v>
      </c>
      <c r="D105" s="118" t="s">
        <v>155</v>
      </c>
      <c r="E105" s="122">
        <v>2</v>
      </c>
      <c r="F105" s="119">
        <v>0.56999999999999995</v>
      </c>
      <c r="G105" s="120">
        <f t="shared" si="9"/>
        <v>1.1399999999999999</v>
      </c>
    </row>
    <row r="106" spans="1:7" ht="25.5" x14ac:dyDescent="0.2">
      <c r="A106" s="117" t="s">
        <v>14</v>
      </c>
      <c r="B106" s="118">
        <v>1094</v>
      </c>
      <c r="C106" s="174" t="s">
        <v>163</v>
      </c>
      <c r="D106" s="118" t="s">
        <v>155</v>
      </c>
      <c r="E106" s="122">
        <v>1</v>
      </c>
      <c r="F106" s="119">
        <v>13.62</v>
      </c>
      <c r="G106" s="120">
        <f t="shared" si="9"/>
        <v>13.62</v>
      </c>
    </row>
    <row r="107" spans="1:7" x14ac:dyDescent="0.2">
      <c r="A107" s="117" t="s">
        <v>14</v>
      </c>
      <c r="B107" s="118">
        <v>3398</v>
      </c>
      <c r="C107" s="174" t="s">
        <v>186</v>
      </c>
      <c r="D107" s="118" t="s">
        <v>155</v>
      </c>
      <c r="E107" s="122">
        <v>1</v>
      </c>
      <c r="F107" s="119">
        <v>3.93</v>
      </c>
      <c r="G107" s="120">
        <f t="shared" si="9"/>
        <v>3.93</v>
      </c>
    </row>
    <row r="108" spans="1:7" x14ac:dyDescent="0.2">
      <c r="A108" s="117" t="s">
        <v>14</v>
      </c>
      <c r="B108" s="118">
        <v>12362</v>
      </c>
      <c r="C108" s="174" t="s">
        <v>190</v>
      </c>
      <c r="D108" s="118" t="s">
        <v>155</v>
      </c>
      <c r="E108" s="122">
        <v>2</v>
      </c>
      <c r="F108" s="119">
        <v>9.73</v>
      </c>
      <c r="G108" s="120">
        <f t="shared" si="9"/>
        <v>19.46</v>
      </c>
    </row>
    <row r="109" spans="1:7" x14ac:dyDescent="0.2">
      <c r="A109" s="117" t="s">
        <v>14</v>
      </c>
      <c r="B109" s="118">
        <v>20111</v>
      </c>
      <c r="C109" s="174" t="s">
        <v>82</v>
      </c>
      <c r="D109" s="118" t="s">
        <v>155</v>
      </c>
      <c r="E109" s="122">
        <v>0.05</v>
      </c>
      <c r="F109" s="119">
        <v>9.9</v>
      </c>
      <c r="G109" s="120">
        <f t="shared" si="9"/>
        <v>0.49</v>
      </c>
    </row>
    <row r="110" spans="1:7" x14ac:dyDescent="0.2">
      <c r="A110" s="117" t="s">
        <v>14</v>
      </c>
      <c r="B110" s="118">
        <v>404</v>
      </c>
      <c r="C110" s="174" t="s">
        <v>78</v>
      </c>
      <c r="D110" s="118" t="s">
        <v>158</v>
      </c>
      <c r="E110" s="122">
        <v>0.05</v>
      </c>
      <c r="F110" s="119">
        <v>1.35</v>
      </c>
      <c r="G110" s="120">
        <f t="shared" si="9"/>
        <v>0.06</v>
      </c>
    </row>
    <row r="111" spans="1:7" ht="25.5" x14ac:dyDescent="0.2">
      <c r="A111" s="117" t="s">
        <v>14</v>
      </c>
      <c r="B111" s="118">
        <v>432</v>
      </c>
      <c r="C111" s="174" t="s">
        <v>62</v>
      </c>
      <c r="D111" s="118" t="s">
        <v>155</v>
      </c>
      <c r="E111" s="122">
        <v>2</v>
      </c>
      <c r="F111" s="119">
        <v>6.33</v>
      </c>
      <c r="G111" s="120">
        <f t="shared" si="9"/>
        <v>12.66</v>
      </c>
    </row>
    <row r="112" spans="1:7" ht="25.5" x14ac:dyDescent="0.2">
      <c r="A112" s="117" t="s">
        <v>14</v>
      </c>
      <c r="B112" s="118">
        <v>11273</v>
      </c>
      <c r="C112" s="174" t="s">
        <v>161</v>
      </c>
      <c r="D112" s="118" t="s">
        <v>155</v>
      </c>
      <c r="E112" s="122">
        <v>2</v>
      </c>
      <c r="F112" s="119">
        <v>7.15</v>
      </c>
      <c r="G112" s="120">
        <f t="shared" si="9"/>
        <v>14.3</v>
      </c>
    </row>
    <row r="113" spans="1:7" ht="14.25" customHeight="1" x14ac:dyDescent="0.2">
      <c r="A113" s="289" t="s">
        <v>59</v>
      </c>
      <c r="B113" s="290"/>
      <c r="C113" s="290"/>
      <c r="D113" s="290"/>
      <c r="E113" s="290"/>
      <c r="F113" s="291"/>
      <c r="G113" s="26">
        <f>TRUNC(SUM(G102:G112),2)</f>
        <v>113.66</v>
      </c>
    </row>
    <row r="114" spans="1:7" ht="14.25" customHeight="1" x14ac:dyDescent="0.2">
      <c r="A114" s="298"/>
      <c r="B114" s="299"/>
      <c r="C114" s="299"/>
      <c r="D114" s="299"/>
      <c r="E114" s="299"/>
      <c r="F114" s="299"/>
      <c r="G114" s="300"/>
    </row>
    <row r="115" spans="1:7" x14ac:dyDescent="0.2">
      <c r="A115" s="292" t="s">
        <v>38</v>
      </c>
      <c r="B115" s="293"/>
      <c r="C115" s="293"/>
      <c r="D115" s="293"/>
      <c r="E115" s="293"/>
      <c r="F115" s="294"/>
      <c r="G115" s="27">
        <f>TRUNC(G100+G113,2)</f>
        <v>212.22</v>
      </c>
    </row>
    <row r="116" spans="1:7" ht="14.25" customHeight="1" x14ac:dyDescent="0.2">
      <c r="A116" s="305" t="s">
        <v>128</v>
      </c>
      <c r="B116" s="293"/>
      <c r="C116" s="293"/>
      <c r="D116" s="293"/>
      <c r="E116" s="293"/>
      <c r="F116" s="293"/>
      <c r="G116" s="173">
        <f>((G100*(1+$B$6))+G113*($E$6+1))</f>
        <v>268.48581741242066</v>
      </c>
    </row>
    <row r="117" spans="1:7" ht="14.25" customHeight="1" x14ac:dyDescent="0.2">
      <c r="A117" s="140"/>
      <c r="B117" s="141"/>
      <c r="C117" s="177"/>
      <c r="D117" s="141"/>
      <c r="E117" s="219"/>
      <c r="F117" s="141"/>
      <c r="G117" s="142"/>
    </row>
    <row r="118" spans="1:7" x14ac:dyDescent="0.2">
      <c r="A118" s="24" t="s">
        <v>86</v>
      </c>
      <c r="B118" s="295" t="s">
        <v>205</v>
      </c>
      <c r="C118" s="296"/>
      <c r="D118" s="296"/>
      <c r="E118" s="296"/>
      <c r="F118" s="296"/>
      <c r="G118" s="297"/>
    </row>
    <row r="119" spans="1:7" ht="14.25" customHeight="1" x14ac:dyDescent="0.2">
      <c r="A119" s="304"/>
      <c r="B119" s="302"/>
      <c r="C119" s="302"/>
      <c r="D119" s="302"/>
      <c r="E119" s="302"/>
      <c r="F119" s="302"/>
      <c r="G119" s="303"/>
    </row>
    <row r="120" spans="1:7" x14ac:dyDescent="0.2">
      <c r="A120" s="24" t="s">
        <v>15</v>
      </c>
      <c r="B120" s="144" t="s">
        <v>12</v>
      </c>
      <c r="C120" s="175" t="s">
        <v>8</v>
      </c>
      <c r="D120" s="23" t="s">
        <v>5</v>
      </c>
      <c r="E120" s="218" t="s">
        <v>16</v>
      </c>
      <c r="F120" s="30" t="s">
        <v>9</v>
      </c>
      <c r="G120" s="25" t="s">
        <v>17</v>
      </c>
    </row>
    <row r="121" spans="1:7" ht="12.75" customHeight="1" x14ac:dyDescent="0.2">
      <c r="A121" s="304" t="str">
        <f>$A$29</f>
        <v>REFERÊNCIA:  SINAPI - JUNHO DE 2020 / COMPOSIÇÃO PRÓPRIA</v>
      </c>
      <c r="B121" s="302"/>
      <c r="C121" s="302"/>
      <c r="D121" s="302"/>
      <c r="E121" s="302"/>
      <c r="F121" s="302"/>
      <c r="G121" s="303"/>
    </row>
    <row r="122" spans="1:7" x14ac:dyDescent="0.2">
      <c r="A122" s="143"/>
      <c r="B122" s="28"/>
      <c r="C122" s="28"/>
      <c r="D122" s="28"/>
      <c r="E122" s="220"/>
      <c r="F122" s="28"/>
      <c r="G122" s="29"/>
    </row>
    <row r="123" spans="1:7" x14ac:dyDescent="0.2">
      <c r="A123" s="105" t="s">
        <v>12</v>
      </c>
      <c r="B123" s="301" t="s">
        <v>60</v>
      </c>
      <c r="C123" s="302"/>
      <c r="D123" s="302"/>
      <c r="E123" s="302"/>
      <c r="F123" s="302"/>
      <c r="G123" s="303"/>
    </row>
    <row r="124" spans="1:7" x14ac:dyDescent="0.2">
      <c r="A124" s="117" t="s">
        <v>14</v>
      </c>
      <c r="B124" s="118">
        <v>88264</v>
      </c>
      <c r="C124" s="174" t="s">
        <v>19</v>
      </c>
      <c r="D124" s="118" t="s">
        <v>18</v>
      </c>
      <c r="E124" s="122">
        <v>1</v>
      </c>
      <c r="F124" s="119">
        <v>18.38</v>
      </c>
      <c r="G124" s="120">
        <f t="shared" ref="G124:G126" si="10">TRUNC(E124*F124,2)</f>
        <v>18.38</v>
      </c>
    </row>
    <row r="125" spans="1:7" x14ac:dyDescent="0.2">
      <c r="A125" s="117" t="s">
        <v>14</v>
      </c>
      <c r="B125" s="118">
        <v>88247</v>
      </c>
      <c r="C125" s="174" t="s">
        <v>80</v>
      </c>
      <c r="D125" s="118" t="s">
        <v>18</v>
      </c>
      <c r="E125" s="122">
        <v>1</v>
      </c>
      <c r="F125" s="119">
        <v>14.33</v>
      </c>
      <c r="G125" s="120">
        <f t="shared" ref="G125" si="11">TRUNC(E125*F125,2)</f>
        <v>14.33</v>
      </c>
    </row>
    <row r="126" spans="1:7" ht="38.25" x14ac:dyDescent="0.2">
      <c r="A126" s="117" t="s">
        <v>14</v>
      </c>
      <c r="B126" s="118">
        <v>5928</v>
      </c>
      <c r="C126" s="174" t="s">
        <v>81</v>
      </c>
      <c r="D126" s="118" t="s">
        <v>112</v>
      </c>
      <c r="E126" s="122">
        <v>0.5</v>
      </c>
      <c r="F126" s="119">
        <v>131.69999999999999</v>
      </c>
      <c r="G126" s="120">
        <f t="shared" si="10"/>
        <v>65.849999999999994</v>
      </c>
    </row>
    <row r="127" spans="1:7" x14ac:dyDescent="0.2">
      <c r="A127" s="289" t="s">
        <v>61</v>
      </c>
      <c r="B127" s="290"/>
      <c r="C127" s="290"/>
      <c r="D127" s="290"/>
      <c r="E127" s="290"/>
      <c r="F127" s="291"/>
      <c r="G127" s="120">
        <f>TRUNC(SUM(G124:G126),2)</f>
        <v>98.56</v>
      </c>
    </row>
    <row r="128" spans="1:7" x14ac:dyDescent="0.2">
      <c r="A128" s="105" t="s">
        <v>12</v>
      </c>
      <c r="B128" s="301" t="s">
        <v>36</v>
      </c>
      <c r="C128" s="302"/>
      <c r="D128" s="302"/>
      <c r="E128" s="302"/>
      <c r="F128" s="302"/>
      <c r="G128" s="303"/>
    </row>
    <row r="129" spans="1:7" ht="25.5" x14ac:dyDescent="0.2">
      <c r="A129" s="117" t="s">
        <v>14</v>
      </c>
      <c r="B129" s="118">
        <v>379</v>
      </c>
      <c r="C129" s="174" t="s">
        <v>166</v>
      </c>
      <c r="D129" s="118" t="s">
        <v>155</v>
      </c>
      <c r="E129" s="122">
        <v>2</v>
      </c>
      <c r="F129" s="119">
        <v>0.56999999999999995</v>
      </c>
      <c r="G129" s="120">
        <f t="shared" ref="G129:G138" si="12">TRUNC(E129*F129,2)</f>
        <v>1.1399999999999999</v>
      </c>
    </row>
    <row r="130" spans="1:7" ht="25.5" x14ac:dyDescent="0.2">
      <c r="A130" s="117" t="s">
        <v>14</v>
      </c>
      <c r="B130" s="118">
        <v>1094</v>
      </c>
      <c r="C130" s="174" t="s">
        <v>163</v>
      </c>
      <c r="D130" s="118" t="s">
        <v>155</v>
      </c>
      <c r="E130" s="122">
        <v>2</v>
      </c>
      <c r="F130" s="119">
        <v>13.62</v>
      </c>
      <c r="G130" s="120">
        <f t="shared" si="12"/>
        <v>27.24</v>
      </c>
    </row>
    <row r="131" spans="1:7" x14ac:dyDescent="0.2">
      <c r="A131" s="117" t="s">
        <v>14</v>
      </c>
      <c r="B131" s="118">
        <v>3398</v>
      </c>
      <c r="C131" s="174" t="s">
        <v>186</v>
      </c>
      <c r="D131" s="118" t="s">
        <v>155</v>
      </c>
      <c r="E131" s="122">
        <v>2</v>
      </c>
      <c r="F131" s="119">
        <v>3.93</v>
      </c>
      <c r="G131" s="120">
        <f t="shared" si="12"/>
        <v>7.86</v>
      </c>
    </row>
    <row r="132" spans="1:7" ht="25.5" x14ac:dyDescent="0.2">
      <c r="A132" s="117" t="s">
        <v>14</v>
      </c>
      <c r="B132" s="118">
        <v>432</v>
      </c>
      <c r="C132" s="174" t="s">
        <v>62</v>
      </c>
      <c r="D132" s="118" t="s">
        <v>155</v>
      </c>
      <c r="E132" s="122">
        <v>2</v>
      </c>
      <c r="F132" s="119">
        <v>6.33</v>
      </c>
      <c r="G132" s="120">
        <f t="shared" si="12"/>
        <v>12.66</v>
      </c>
    </row>
    <row r="133" spans="1:7" x14ac:dyDescent="0.2">
      <c r="A133" s="118" t="s">
        <v>13</v>
      </c>
      <c r="B133" s="118" t="s">
        <v>7</v>
      </c>
      <c r="C133" s="198" t="s">
        <v>206</v>
      </c>
      <c r="D133" s="118" t="s">
        <v>155</v>
      </c>
      <c r="E133" s="122">
        <v>6</v>
      </c>
      <c r="F133" s="119">
        <v>12</v>
      </c>
      <c r="G133" s="120">
        <f t="shared" si="12"/>
        <v>72</v>
      </c>
    </row>
    <row r="134" spans="1:7" x14ac:dyDescent="0.2">
      <c r="A134" s="118" t="s">
        <v>13</v>
      </c>
      <c r="B134" s="118" t="s">
        <v>7</v>
      </c>
      <c r="C134" s="198" t="s">
        <v>207</v>
      </c>
      <c r="D134" s="118" t="s">
        <v>155</v>
      </c>
      <c r="E134" s="122">
        <v>2</v>
      </c>
      <c r="F134" s="119">
        <v>6</v>
      </c>
      <c r="G134" s="120">
        <f t="shared" si="12"/>
        <v>12</v>
      </c>
    </row>
    <row r="135" spans="1:7" x14ac:dyDescent="0.2">
      <c r="A135" s="118" t="s">
        <v>13</v>
      </c>
      <c r="B135" s="118" t="s">
        <v>7</v>
      </c>
      <c r="C135" s="198" t="s">
        <v>208</v>
      </c>
      <c r="D135" s="118" t="s">
        <v>158</v>
      </c>
      <c r="E135" s="122">
        <v>1</v>
      </c>
      <c r="F135" s="119">
        <v>8</v>
      </c>
      <c r="G135" s="120">
        <f t="shared" si="12"/>
        <v>8</v>
      </c>
    </row>
    <row r="136" spans="1:7" x14ac:dyDescent="0.2">
      <c r="A136" s="117" t="s">
        <v>14</v>
      </c>
      <c r="B136" s="118">
        <v>20111</v>
      </c>
      <c r="C136" s="174" t="s">
        <v>82</v>
      </c>
      <c r="D136" s="118" t="s">
        <v>155</v>
      </c>
      <c r="E136" s="122">
        <v>0.1</v>
      </c>
      <c r="F136" s="119">
        <v>9.9</v>
      </c>
      <c r="G136" s="120">
        <f t="shared" si="12"/>
        <v>0.99</v>
      </c>
    </row>
    <row r="137" spans="1:7" x14ac:dyDescent="0.2">
      <c r="A137" s="117" t="s">
        <v>14</v>
      </c>
      <c r="B137" s="118">
        <v>404</v>
      </c>
      <c r="C137" s="174" t="s">
        <v>78</v>
      </c>
      <c r="D137" s="118" t="s">
        <v>158</v>
      </c>
      <c r="E137" s="122">
        <v>0.2</v>
      </c>
      <c r="F137" s="119">
        <v>1.35</v>
      </c>
      <c r="G137" s="120">
        <f t="shared" si="12"/>
        <v>0.27</v>
      </c>
    </row>
    <row r="138" spans="1:7" x14ac:dyDescent="0.2">
      <c r="A138" s="118" t="s">
        <v>13</v>
      </c>
      <c r="B138" s="118" t="s">
        <v>7</v>
      </c>
      <c r="C138" s="198" t="s">
        <v>209</v>
      </c>
      <c r="D138" s="118" t="s">
        <v>155</v>
      </c>
      <c r="E138" s="122">
        <v>1</v>
      </c>
      <c r="F138" s="119">
        <v>11</v>
      </c>
      <c r="G138" s="120">
        <f t="shared" si="12"/>
        <v>11</v>
      </c>
    </row>
    <row r="139" spans="1:7" x14ac:dyDescent="0.2">
      <c r="A139" s="118" t="s">
        <v>13</v>
      </c>
      <c r="B139" s="118" t="s">
        <v>7</v>
      </c>
      <c r="C139" s="198" t="s">
        <v>210</v>
      </c>
      <c r="D139" s="118" t="s">
        <v>155</v>
      </c>
      <c r="E139" s="122">
        <v>4</v>
      </c>
      <c r="F139" s="119">
        <v>1</v>
      </c>
      <c r="G139" s="120">
        <f>TRUNC(E139*F139,2)</f>
        <v>4</v>
      </c>
    </row>
    <row r="140" spans="1:7" x14ac:dyDescent="0.2">
      <c r="A140" s="289" t="s">
        <v>59</v>
      </c>
      <c r="B140" s="290"/>
      <c r="C140" s="290"/>
      <c r="D140" s="290"/>
      <c r="E140" s="290"/>
      <c r="F140" s="291"/>
      <c r="G140" s="120">
        <f>TRUNC(SUM(G129:G139),2)</f>
        <v>157.16</v>
      </c>
    </row>
    <row r="141" spans="1:7" x14ac:dyDescent="0.2">
      <c r="A141" s="298"/>
      <c r="B141" s="299"/>
      <c r="C141" s="299"/>
      <c r="D141" s="299"/>
      <c r="E141" s="299"/>
      <c r="F141" s="299"/>
      <c r="G141" s="300"/>
    </row>
    <row r="142" spans="1:7" x14ac:dyDescent="0.2">
      <c r="A142" s="292" t="s">
        <v>38</v>
      </c>
      <c r="B142" s="293"/>
      <c r="C142" s="293"/>
      <c r="D142" s="293"/>
      <c r="E142" s="293"/>
      <c r="F142" s="294"/>
      <c r="G142" s="27">
        <f>TRUNC(G127+G140,2)</f>
        <v>255.72</v>
      </c>
    </row>
    <row r="143" spans="1:7" x14ac:dyDescent="0.2">
      <c r="A143" s="305" t="s">
        <v>128</v>
      </c>
      <c r="B143" s="293"/>
      <c r="C143" s="293"/>
      <c r="D143" s="293"/>
      <c r="E143" s="293"/>
      <c r="F143" s="293"/>
      <c r="G143" s="173">
        <f>((G127*(1+$B$6))+G140*($E$6+1))</f>
        <v>321.09007108011986</v>
      </c>
    </row>
    <row r="144" spans="1:7" x14ac:dyDescent="0.2">
      <c r="A144" s="304"/>
      <c r="B144" s="302"/>
      <c r="C144" s="302"/>
      <c r="D144" s="302"/>
      <c r="E144" s="302"/>
      <c r="F144" s="302"/>
      <c r="G144" s="303"/>
    </row>
    <row r="145" spans="1:7" x14ac:dyDescent="0.2">
      <c r="A145" s="24" t="s">
        <v>97</v>
      </c>
      <c r="B145" s="295" t="s">
        <v>231</v>
      </c>
      <c r="C145" s="296"/>
      <c r="D145" s="296"/>
      <c r="E145" s="296"/>
      <c r="F145" s="296"/>
      <c r="G145" s="297"/>
    </row>
    <row r="146" spans="1:7" x14ac:dyDescent="0.2">
      <c r="A146" s="304"/>
      <c r="B146" s="302"/>
      <c r="C146" s="302"/>
      <c r="D146" s="302"/>
      <c r="E146" s="302"/>
      <c r="F146" s="302"/>
      <c r="G146" s="303"/>
    </row>
    <row r="147" spans="1:7" x14ac:dyDescent="0.2">
      <c r="A147" s="24" t="s">
        <v>15</v>
      </c>
      <c r="B147" s="144" t="s">
        <v>12</v>
      </c>
      <c r="C147" s="175" t="s">
        <v>8</v>
      </c>
      <c r="D147" s="23" t="s">
        <v>5</v>
      </c>
      <c r="E147" s="218" t="s">
        <v>16</v>
      </c>
      <c r="F147" s="155" t="s">
        <v>34</v>
      </c>
      <c r="G147" s="25" t="s">
        <v>17</v>
      </c>
    </row>
    <row r="148" spans="1:7" x14ac:dyDescent="0.2">
      <c r="A148" s="304" t="str">
        <f>$A$29</f>
        <v>REFERÊNCIA:  SINAPI - JUNHO DE 2020 / COMPOSIÇÃO PRÓPRIA</v>
      </c>
      <c r="B148" s="302"/>
      <c r="C148" s="302"/>
      <c r="D148" s="302"/>
      <c r="E148" s="302"/>
      <c r="F148" s="302"/>
      <c r="G148" s="303"/>
    </row>
    <row r="149" spans="1:7" x14ac:dyDescent="0.2">
      <c r="A149" s="105" t="s">
        <v>12</v>
      </c>
      <c r="B149" s="301" t="s">
        <v>60</v>
      </c>
      <c r="C149" s="302"/>
      <c r="D149" s="302"/>
      <c r="E149" s="302"/>
      <c r="F149" s="302"/>
      <c r="G149" s="303"/>
    </row>
    <row r="150" spans="1:7" x14ac:dyDescent="0.2">
      <c r="A150" s="117" t="s">
        <v>14</v>
      </c>
      <c r="B150" s="118">
        <v>88264</v>
      </c>
      <c r="C150" s="174" t="s">
        <v>19</v>
      </c>
      <c r="D150" s="118" t="s">
        <v>18</v>
      </c>
      <c r="E150" s="122">
        <v>1</v>
      </c>
      <c r="F150" s="119">
        <v>18.38</v>
      </c>
      <c r="G150" s="120">
        <f>TRUNC(E150*F150,2)</f>
        <v>18.38</v>
      </c>
    </row>
    <row r="151" spans="1:7" x14ac:dyDescent="0.2">
      <c r="A151" s="117" t="s">
        <v>14</v>
      </c>
      <c r="B151" s="118">
        <v>88247</v>
      </c>
      <c r="C151" s="174" t="s">
        <v>80</v>
      </c>
      <c r="D151" s="118" t="s">
        <v>18</v>
      </c>
      <c r="E151" s="122">
        <v>1</v>
      </c>
      <c r="F151" s="119">
        <v>14.33</v>
      </c>
      <c r="G151" s="120">
        <f>TRUNC(E151*F151,2)</f>
        <v>14.33</v>
      </c>
    </row>
    <row r="152" spans="1:7" ht="38.25" x14ac:dyDescent="0.2">
      <c r="A152" s="117" t="s">
        <v>14</v>
      </c>
      <c r="B152" s="118">
        <v>5928</v>
      </c>
      <c r="C152" s="174" t="s">
        <v>81</v>
      </c>
      <c r="D152" s="118" t="s">
        <v>112</v>
      </c>
      <c r="E152" s="122">
        <v>0.5</v>
      </c>
      <c r="F152" s="119">
        <v>131.69999999999999</v>
      </c>
      <c r="G152" s="120">
        <f>TRUNC(E152*F152,2)</f>
        <v>65.849999999999994</v>
      </c>
    </row>
    <row r="153" spans="1:7" x14ac:dyDescent="0.2">
      <c r="A153" s="306" t="s">
        <v>61</v>
      </c>
      <c r="B153" s="307"/>
      <c r="C153" s="307"/>
      <c r="D153" s="307"/>
      <c r="E153" s="307"/>
      <c r="F153" s="308"/>
      <c r="G153" s="26">
        <f>TRUNC(SUM(G150:G152),2)</f>
        <v>98.56</v>
      </c>
    </row>
    <row r="154" spans="1:7" x14ac:dyDescent="0.2">
      <c r="A154" s="105" t="s">
        <v>12</v>
      </c>
      <c r="B154" s="301" t="s">
        <v>36</v>
      </c>
      <c r="C154" s="302"/>
      <c r="D154" s="302"/>
      <c r="E154" s="302"/>
      <c r="F154" s="302"/>
      <c r="G154" s="303"/>
    </row>
    <row r="155" spans="1:7" x14ac:dyDescent="0.2">
      <c r="A155" s="118" t="s">
        <v>13</v>
      </c>
      <c r="B155" s="118" t="s">
        <v>7</v>
      </c>
      <c r="C155" s="198" t="s">
        <v>201</v>
      </c>
      <c r="D155" s="118" t="s">
        <v>135</v>
      </c>
      <c r="E155" s="122">
        <v>1</v>
      </c>
      <c r="F155" s="119">
        <v>11</v>
      </c>
      <c r="G155" s="120">
        <f t="shared" ref="G155:G165" si="13">TRUNC(E155*F155,2)</f>
        <v>11</v>
      </c>
    </row>
    <row r="156" spans="1:7" x14ac:dyDescent="0.2">
      <c r="A156" s="118" t="s">
        <v>13</v>
      </c>
      <c r="B156" s="118" t="s">
        <v>7</v>
      </c>
      <c r="C156" s="198" t="s">
        <v>202</v>
      </c>
      <c r="D156" s="118" t="s">
        <v>135</v>
      </c>
      <c r="E156" s="122">
        <v>4</v>
      </c>
      <c r="F156" s="119">
        <v>6</v>
      </c>
      <c r="G156" s="120">
        <f t="shared" si="13"/>
        <v>24</v>
      </c>
    </row>
    <row r="157" spans="1:7" x14ac:dyDescent="0.2">
      <c r="A157" s="118" t="s">
        <v>13</v>
      </c>
      <c r="B157" s="118" t="s">
        <v>7</v>
      </c>
      <c r="C157" s="198" t="s">
        <v>203</v>
      </c>
      <c r="D157" s="118" t="s">
        <v>135</v>
      </c>
      <c r="E157" s="122">
        <v>2</v>
      </c>
      <c r="F157" s="119">
        <v>1</v>
      </c>
      <c r="G157" s="120">
        <f t="shared" si="13"/>
        <v>2</v>
      </c>
    </row>
    <row r="158" spans="1:7" ht="25.5" x14ac:dyDescent="0.2">
      <c r="A158" s="117" t="s">
        <v>14</v>
      </c>
      <c r="B158" s="118">
        <v>379</v>
      </c>
      <c r="C158" s="174" t="s">
        <v>166</v>
      </c>
      <c r="D158" s="118" t="s">
        <v>155</v>
      </c>
      <c r="E158" s="122">
        <v>2</v>
      </c>
      <c r="F158" s="119">
        <v>0.56999999999999995</v>
      </c>
      <c r="G158" s="120">
        <f t="shared" si="13"/>
        <v>1.1399999999999999</v>
      </c>
    </row>
    <row r="159" spans="1:7" ht="25.5" x14ac:dyDescent="0.2">
      <c r="A159" s="117" t="s">
        <v>14</v>
      </c>
      <c r="B159" s="118">
        <v>1094</v>
      </c>
      <c r="C159" s="174" t="s">
        <v>163</v>
      </c>
      <c r="D159" s="118" t="s">
        <v>155</v>
      </c>
      <c r="E159" s="122">
        <v>1</v>
      </c>
      <c r="F159" s="119">
        <v>13.62</v>
      </c>
      <c r="G159" s="120">
        <f t="shared" si="13"/>
        <v>13.62</v>
      </c>
    </row>
    <row r="160" spans="1:7" x14ac:dyDescent="0.2">
      <c r="A160" s="117" t="s">
        <v>14</v>
      </c>
      <c r="B160" s="118">
        <v>3398</v>
      </c>
      <c r="C160" s="174" t="s">
        <v>186</v>
      </c>
      <c r="D160" s="118" t="s">
        <v>155</v>
      </c>
      <c r="E160" s="122">
        <v>1</v>
      </c>
      <c r="F160" s="119">
        <v>3.93</v>
      </c>
      <c r="G160" s="120">
        <f t="shared" si="13"/>
        <v>3.93</v>
      </c>
    </row>
    <row r="161" spans="1:7" x14ac:dyDescent="0.2">
      <c r="A161" s="117" t="s">
        <v>14</v>
      </c>
      <c r="B161" s="118">
        <v>12362</v>
      </c>
      <c r="C161" s="174" t="s">
        <v>190</v>
      </c>
      <c r="D161" s="118" t="s">
        <v>155</v>
      </c>
      <c r="E161" s="122">
        <v>1</v>
      </c>
      <c r="F161" s="119">
        <v>9.73</v>
      </c>
      <c r="G161" s="120">
        <f t="shared" si="13"/>
        <v>9.73</v>
      </c>
    </row>
    <row r="162" spans="1:7" x14ac:dyDescent="0.2">
      <c r="A162" s="117" t="s">
        <v>14</v>
      </c>
      <c r="B162" s="118">
        <v>20111</v>
      </c>
      <c r="C162" s="174" t="s">
        <v>82</v>
      </c>
      <c r="D162" s="118" t="s">
        <v>155</v>
      </c>
      <c r="E162" s="122">
        <v>0.05</v>
      </c>
      <c r="F162" s="119">
        <v>9.9</v>
      </c>
      <c r="G162" s="120">
        <f t="shared" si="13"/>
        <v>0.49</v>
      </c>
    </row>
    <row r="163" spans="1:7" x14ac:dyDescent="0.2">
      <c r="A163" s="117" t="s">
        <v>14</v>
      </c>
      <c r="B163" s="118">
        <v>404</v>
      </c>
      <c r="C163" s="174" t="s">
        <v>78</v>
      </c>
      <c r="D163" s="118" t="s">
        <v>158</v>
      </c>
      <c r="E163" s="122">
        <v>0.05</v>
      </c>
      <c r="F163" s="119">
        <v>1.35</v>
      </c>
      <c r="G163" s="120">
        <f t="shared" si="13"/>
        <v>0.06</v>
      </c>
    </row>
    <row r="164" spans="1:7" ht="25.5" x14ac:dyDescent="0.2">
      <c r="A164" s="117" t="s">
        <v>14</v>
      </c>
      <c r="B164" s="118">
        <v>432</v>
      </c>
      <c r="C164" s="174" t="s">
        <v>62</v>
      </c>
      <c r="D164" s="118" t="s">
        <v>155</v>
      </c>
      <c r="E164" s="122">
        <v>2</v>
      </c>
      <c r="F164" s="119">
        <v>6.33</v>
      </c>
      <c r="G164" s="120">
        <f t="shared" si="13"/>
        <v>12.66</v>
      </c>
    </row>
    <row r="165" spans="1:7" ht="25.5" x14ac:dyDescent="0.2">
      <c r="A165" s="117" t="s">
        <v>14</v>
      </c>
      <c r="B165" s="118">
        <v>11272</v>
      </c>
      <c r="C165" s="174" t="s">
        <v>162</v>
      </c>
      <c r="D165" s="118" t="s">
        <v>155</v>
      </c>
      <c r="E165" s="122">
        <v>1</v>
      </c>
      <c r="F165" s="119">
        <v>4.3099999999999996</v>
      </c>
      <c r="G165" s="120">
        <f t="shared" si="13"/>
        <v>4.3099999999999996</v>
      </c>
    </row>
    <row r="166" spans="1:7" x14ac:dyDescent="0.2">
      <c r="A166" s="289" t="s">
        <v>59</v>
      </c>
      <c r="B166" s="290"/>
      <c r="C166" s="290"/>
      <c r="D166" s="290"/>
      <c r="E166" s="290"/>
      <c r="F166" s="291"/>
      <c r="G166" s="26">
        <f>TRUNC(SUM(G155:G165),2)</f>
        <v>82.94</v>
      </c>
    </row>
    <row r="167" spans="1:7" x14ac:dyDescent="0.2">
      <c r="A167" s="298"/>
      <c r="B167" s="299"/>
      <c r="C167" s="299"/>
      <c r="D167" s="299"/>
      <c r="E167" s="299"/>
      <c r="F167" s="299"/>
      <c r="G167" s="300"/>
    </row>
    <row r="168" spans="1:7" x14ac:dyDescent="0.2">
      <c r="A168" s="292" t="s">
        <v>38</v>
      </c>
      <c r="B168" s="293"/>
      <c r="C168" s="293"/>
      <c r="D168" s="293"/>
      <c r="E168" s="293"/>
      <c r="F168" s="294"/>
      <c r="G168" s="27">
        <f>TRUNC(G153+G166,2)</f>
        <v>181.5</v>
      </c>
    </row>
    <row r="169" spans="1:7" x14ac:dyDescent="0.2">
      <c r="A169" s="305" t="s">
        <v>128</v>
      </c>
      <c r="B169" s="293"/>
      <c r="C169" s="293"/>
      <c r="D169" s="293"/>
      <c r="E169" s="293"/>
      <c r="F169" s="293"/>
      <c r="G169" s="173">
        <f>((G153*(1+$B$6))+G166*($E$6+1))</f>
        <v>231.33633068433511</v>
      </c>
    </row>
    <row r="170" spans="1:7" x14ac:dyDescent="0.2">
      <c r="A170" s="140"/>
      <c r="B170" s="141"/>
      <c r="C170" s="177"/>
      <c r="D170" s="141"/>
      <c r="E170" s="219"/>
      <c r="F170" s="141"/>
      <c r="G170" s="142"/>
    </row>
    <row r="171" spans="1:7" x14ac:dyDescent="0.2">
      <c r="A171" s="24" t="s">
        <v>211</v>
      </c>
      <c r="B171" s="295" t="s">
        <v>272</v>
      </c>
      <c r="C171" s="296"/>
      <c r="D171" s="296"/>
      <c r="E171" s="296"/>
      <c r="F171" s="296"/>
      <c r="G171" s="297"/>
    </row>
    <row r="172" spans="1:7" x14ac:dyDescent="0.2">
      <c r="A172" s="304"/>
      <c r="B172" s="302"/>
      <c r="C172" s="302"/>
      <c r="D172" s="302"/>
      <c r="E172" s="302"/>
      <c r="F172" s="302"/>
      <c r="G172" s="303"/>
    </row>
    <row r="173" spans="1:7" x14ac:dyDescent="0.2">
      <c r="A173" s="24" t="s">
        <v>15</v>
      </c>
      <c r="B173" s="144" t="s">
        <v>12</v>
      </c>
      <c r="C173" s="175" t="s">
        <v>8</v>
      </c>
      <c r="D173" s="23" t="s">
        <v>5</v>
      </c>
      <c r="E173" s="218" t="s">
        <v>16</v>
      </c>
      <c r="F173" s="155" t="s">
        <v>34</v>
      </c>
      <c r="G173" s="25" t="s">
        <v>17</v>
      </c>
    </row>
    <row r="174" spans="1:7" x14ac:dyDescent="0.2">
      <c r="A174" s="304" t="str">
        <f>$A$29</f>
        <v>REFERÊNCIA:  SINAPI - JUNHO DE 2020 / COMPOSIÇÃO PRÓPRIA</v>
      </c>
      <c r="B174" s="302"/>
      <c r="C174" s="302"/>
      <c r="D174" s="302"/>
      <c r="E174" s="302"/>
      <c r="F174" s="302"/>
      <c r="G174" s="303"/>
    </row>
    <row r="175" spans="1:7" x14ac:dyDescent="0.2">
      <c r="A175" s="105" t="s">
        <v>12</v>
      </c>
      <c r="B175" s="301" t="s">
        <v>60</v>
      </c>
      <c r="C175" s="302"/>
      <c r="D175" s="302"/>
      <c r="E175" s="302"/>
      <c r="F175" s="302"/>
      <c r="G175" s="303"/>
    </row>
    <row r="176" spans="1:7" x14ac:dyDescent="0.2">
      <c r="A176" s="117" t="s">
        <v>14</v>
      </c>
      <c r="B176" s="118">
        <v>88264</v>
      </c>
      <c r="C176" s="174" t="s">
        <v>19</v>
      </c>
      <c r="D176" s="118" t="s">
        <v>18</v>
      </c>
      <c r="E176" s="122">
        <v>1</v>
      </c>
      <c r="F176" s="119">
        <v>18.38</v>
      </c>
      <c r="G176" s="120">
        <f>TRUNC(E176*F176,2)</f>
        <v>18.38</v>
      </c>
    </row>
    <row r="177" spans="1:7" x14ac:dyDescent="0.2">
      <c r="A177" s="117" t="s">
        <v>14</v>
      </c>
      <c r="B177" s="118">
        <v>88247</v>
      </c>
      <c r="C177" s="174" t="s">
        <v>80</v>
      </c>
      <c r="D177" s="118" t="s">
        <v>18</v>
      </c>
      <c r="E177" s="122">
        <v>1</v>
      </c>
      <c r="F177" s="119">
        <v>14.33</v>
      </c>
      <c r="G177" s="120">
        <f>TRUNC(E177*F177,2)</f>
        <v>14.33</v>
      </c>
    </row>
    <row r="178" spans="1:7" ht="38.25" x14ac:dyDescent="0.2">
      <c r="A178" s="117" t="s">
        <v>14</v>
      </c>
      <c r="B178" s="118">
        <v>5928</v>
      </c>
      <c r="C178" s="174" t="s">
        <v>81</v>
      </c>
      <c r="D178" s="118" t="s">
        <v>112</v>
      </c>
      <c r="E178" s="122">
        <v>0.5</v>
      </c>
      <c r="F178" s="119">
        <v>131.69999999999999</v>
      </c>
      <c r="G178" s="120">
        <f>TRUNC(E178*F178,2)</f>
        <v>65.849999999999994</v>
      </c>
    </row>
    <row r="179" spans="1:7" x14ac:dyDescent="0.2">
      <c r="A179" s="306" t="s">
        <v>61</v>
      </c>
      <c r="B179" s="307"/>
      <c r="C179" s="307"/>
      <c r="D179" s="307"/>
      <c r="E179" s="307"/>
      <c r="F179" s="308"/>
      <c r="G179" s="26">
        <f>TRUNC(SUM(G176:G178),2)</f>
        <v>98.56</v>
      </c>
    </row>
    <row r="180" spans="1:7" x14ac:dyDescent="0.2">
      <c r="A180" s="105" t="s">
        <v>12</v>
      </c>
      <c r="B180" s="301" t="s">
        <v>36</v>
      </c>
      <c r="C180" s="302"/>
      <c r="D180" s="302"/>
      <c r="E180" s="302"/>
      <c r="F180" s="302"/>
      <c r="G180" s="303"/>
    </row>
    <row r="181" spans="1:7" x14ac:dyDescent="0.2">
      <c r="A181" s="118" t="s">
        <v>13</v>
      </c>
      <c r="B181" s="118" t="s">
        <v>7</v>
      </c>
      <c r="C181" s="198" t="s">
        <v>201</v>
      </c>
      <c r="D181" s="118" t="s">
        <v>135</v>
      </c>
      <c r="E181" s="122">
        <v>1</v>
      </c>
      <c r="F181" s="119">
        <v>11</v>
      </c>
      <c r="G181" s="120">
        <f t="shared" ref="G181:G190" si="14">TRUNC(E181*F181,2)</f>
        <v>11</v>
      </c>
    </row>
    <row r="182" spans="1:7" x14ac:dyDescent="0.2">
      <c r="A182" s="118" t="s">
        <v>13</v>
      </c>
      <c r="B182" s="118" t="s">
        <v>7</v>
      </c>
      <c r="C182" s="198" t="s">
        <v>203</v>
      </c>
      <c r="D182" s="118" t="s">
        <v>135</v>
      </c>
      <c r="E182" s="122">
        <v>2</v>
      </c>
      <c r="F182" s="119">
        <v>1</v>
      </c>
      <c r="G182" s="120">
        <f t="shared" si="14"/>
        <v>2</v>
      </c>
    </row>
    <row r="183" spans="1:7" ht="25.5" x14ac:dyDescent="0.2">
      <c r="A183" s="117" t="s">
        <v>14</v>
      </c>
      <c r="B183" s="118">
        <v>379</v>
      </c>
      <c r="C183" s="174" t="s">
        <v>166</v>
      </c>
      <c r="D183" s="118" t="s">
        <v>155</v>
      </c>
      <c r="E183" s="122">
        <v>2</v>
      </c>
      <c r="F183" s="119">
        <v>0.56999999999999995</v>
      </c>
      <c r="G183" s="120">
        <f t="shared" si="14"/>
        <v>1.1399999999999999</v>
      </c>
    </row>
    <row r="184" spans="1:7" ht="25.5" x14ac:dyDescent="0.2">
      <c r="A184" s="117" t="s">
        <v>14</v>
      </c>
      <c r="B184" s="118">
        <v>1094</v>
      </c>
      <c r="C184" s="174" t="s">
        <v>163</v>
      </c>
      <c r="D184" s="118" t="s">
        <v>155</v>
      </c>
      <c r="E184" s="122">
        <v>1</v>
      </c>
      <c r="F184" s="119">
        <v>13.62</v>
      </c>
      <c r="G184" s="120">
        <f t="shared" si="14"/>
        <v>13.62</v>
      </c>
    </row>
    <row r="185" spans="1:7" x14ac:dyDescent="0.2">
      <c r="A185" s="117" t="s">
        <v>14</v>
      </c>
      <c r="B185" s="118">
        <v>3398</v>
      </c>
      <c r="C185" s="174" t="s">
        <v>186</v>
      </c>
      <c r="D185" s="118" t="s">
        <v>155</v>
      </c>
      <c r="E185" s="122">
        <v>1</v>
      </c>
      <c r="F185" s="119">
        <v>3.93</v>
      </c>
      <c r="G185" s="120">
        <f t="shared" si="14"/>
        <v>3.93</v>
      </c>
    </row>
    <row r="186" spans="1:7" x14ac:dyDescent="0.2">
      <c r="A186" s="117" t="s">
        <v>14</v>
      </c>
      <c r="B186" s="118">
        <v>12362</v>
      </c>
      <c r="C186" s="174" t="s">
        <v>190</v>
      </c>
      <c r="D186" s="118" t="s">
        <v>155</v>
      </c>
      <c r="E186" s="122">
        <v>1</v>
      </c>
      <c r="F186" s="119">
        <v>9.73</v>
      </c>
      <c r="G186" s="120">
        <f t="shared" si="14"/>
        <v>9.73</v>
      </c>
    </row>
    <row r="187" spans="1:7" x14ac:dyDescent="0.2">
      <c r="A187" s="117" t="s">
        <v>14</v>
      </c>
      <c r="B187" s="118">
        <v>20111</v>
      </c>
      <c r="C187" s="174" t="s">
        <v>82</v>
      </c>
      <c r="D187" s="118" t="s">
        <v>155</v>
      </c>
      <c r="E187" s="122">
        <v>0.05</v>
      </c>
      <c r="F187" s="119">
        <v>9.9</v>
      </c>
      <c r="G187" s="120">
        <f t="shared" si="14"/>
        <v>0.49</v>
      </c>
    </row>
    <row r="188" spans="1:7" x14ac:dyDescent="0.2">
      <c r="A188" s="117" t="s">
        <v>14</v>
      </c>
      <c r="B188" s="118">
        <v>404</v>
      </c>
      <c r="C188" s="174" t="s">
        <v>78</v>
      </c>
      <c r="D188" s="118" t="s">
        <v>158</v>
      </c>
      <c r="E188" s="122">
        <v>0.05</v>
      </c>
      <c r="F188" s="119">
        <v>1.35</v>
      </c>
      <c r="G188" s="120">
        <f t="shared" si="14"/>
        <v>0.06</v>
      </c>
    </row>
    <row r="189" spans="1:7" ht="25.5" x14ac:dyDescent="0.2">
      <c r="A189" s="117" t="s">
        <v>14</v>
      </c>
      <c r="B189" s="118">
        <v>432</v>
      </c>
      <c r="C189" s="174" t="s">
        <v>62</v>
      </c>
      <c r="D189" s="118" t="s">
        <v>155</v>
      </c>
      <c r="E189" s="122">
        <v>2</v>
      </c>
      <c r="F189" s="119">
        <v>6.33</v>
      </c>
      <c r="G189" s="120">
        <f t="shared" si="14"/>
        <v>12.66</v>
      </c>
    </row>
    <row r="190" spans="1:7" ht="25.5" x14ac:dyDescent="0.2">
      <c r="A190" s="117" t="s">
        <v>14</v>
      </c>
      <c r="B190" s="118">
        <v>11272</v>
      </c>
      <c r="C190" s="174" t="s">
        <v>162</v>
      </c>
      <c r="D190" s="118" t="s">
        <v>155</v>
      </c>
      <c r="E190" s="122">
        <v>1</v>
      </c>
      <c r="F190" s="119">
        <v>4.3099999999999996</v>
      </c>
      <c r="G190" s="120">
        <f t="shared" si="14"/>
        <v>4.3099999999999996</v>
      </c>
    </row>
    <row r="191" spans="1:7" x14ac:dyDescent="0.2">
      <c r="A191" s="289" t="s">
        <v>59</v>
      </c>
      <c r="B191" s="290"/>
      <c r="C191" s="290"/>
      <c r="D191" s="290"/>
      <c r="E191" s="290"/>
      <c r="F191" s="291"/>
      <c r="G191" s="26">
        <f>TRUNC(SUM(G181:G190),2)</f>
        <v>58.94</v>
      </c>
    </row>
    <row r="192" spans="1:7" x14ac:dyDescent="0.2">
      <c r="A192" s="298"/>
      <c r="B192" s="299"/>
      <c r="C192" s="299"/>
      <c r="D192" s="299"/>
      <c r="E192" s="299"/>
      <c r="F192" s="299"/>
      <c r="G192" s="300"/>
    </row>
    <row r="193" spans="1:7" x14ac:dyDescent="0.2">
      <c r="A193" s="292" t="s">
        <v>38</v>
      </c>
      <c r="B193" s="293"/>
      <c r="C193" s="293"/>
      <c r="D193" s="293"/>
      <c r="E193" s="293"/>
      <c r="F193" s="294"/>
      <c r="G193" s="27">
        <f>TRUNC(G179+G191,2)</f>
        <v>157.5</v>
      </c>
    </row>
    <row r="194" spans="1:7" x14ac:dyDescent="0.2">
      <c r="A194" s="305" t="s">
        <v>128</v>
      </c>
      <c r="B194" s="293"/>
      <c r="C194" s="293"/>
      <c r="D194" s="293"/>
      <c r="E194" s="293"/>
      <c r="F194" s="293"/>
      <c r="G194" s="173">
        <f>((G179*(1+$B$6))+G191*($E$6+1))</f>
        <v>202.31329417801834</v>
      </c>
    </row>
    <row r="195" spans="1:7" x14ac:dyDescent="0.2">
      <c r="A195" s="234"/>
      <c r="B195" s="235"/>
      <c r="C195" s="177"/>
      <c r="D195" s="235"/>
      <c r="E195" s="219"/>
      <c r="F195" s="235"/>
      <c r="G195" s="236"/>
    </row>
    <row r="196" spans="1:7" x14ac:dyDescent="0.2">
      <c r="A196" s="24" t="s">
        <v>215</v>
      </c>
      <c r="B196" s="295" t="s">
        <v>213</v>
      </c>
      <c r="C196" s="296"/>
      <c r="D196" s="296"/>
      <c r="E196" s="296"/>
      <c r="F196" s="296"/>
      <c r="G196" s="297"/>
    </row>
    <row r="197" spans="1:7" x14ac:dyDescent="0.2">
      <c r="A197" s="304"/>
      <c r="B197" s="302"/>
      <c r="C197" s="302"/>
      <c r="D197" s="302"/>
      <c r="E197" s="302"/>
      <c r="F197" s="302"/>
      <c r="G197" s="303"/>
    </row>
    <row r="198" spans="1:7" x14ac:dyDescent="0.2">
      <c r="A198" s="24" t="s">
        <v>15</v>
      </c>
      <c r="B198" s="144" t="s">
        <v>12</v>
      </c>
      <c r="C198" s="175" t="s">
        <v>8</v>
      </c>
      <c r="D198" s="23" t="s">
        <v>5</v>
      </c>
      <c r="E198" s="218" t="s">
        <v>16</v>
      </c>
      <c r="F198" s="30" t="s">
        <v>9</v>
      </c>
      <c r="G198" s="25" t="s">
        <v>17</v>
      </c>
    </row>
    <row r="199" spans="1:7" x14ac:dyDescent="0.2">
      <c r="A199" s="304" t="str">
        <f>$A$29</f>
        <v>REFERÊNCIA:  SINAPI - JUNHO DE 2020 / COMPOSIÇÃO PRÓPRIA</v>
      </c>
      <c r="B199" s="302"/>
      <c r="C199" s="302"/>
      <c r="D199" s="302"/>
      <c r="E199" s="302"/>
      <c r="F199" s="302"/>
      <c r="G199" s="303"/>
    </row>
    <row r="200" spans="1:7" x14ac:dyDescent="0.2">
      <c r="A200" s="143"/>
      <c r="B200" s="28"/>
      <c r="C200" s="28"/>
      <c r="D200" s="28"/>
      <c r="E200" s="220"/>
      <c r="F200" s="28"/>
      <c r="G200" s="29"/>
    </row>
    <row r="201" spans="1:7" x14ac:dyDescent="0.2">
      <c r="A201" s="105" t="s">
        <v>12</v>
      </c>
      <c r="B201" s="301" t="s">
        <v>60</v>
      </c>
      <c r="C201" s="302"/>
      <c r="D201" s="302"/>
      <c r="E201" s="302"/>
      <c r="F201" s="302"/>
      <c r="G201" s="303"/>
    </row>
    <row r="202" spans="1:7" x14ac:dyDescent="0.2">
      <c r="A202" s="117" t="s">
        <v>14</v>
      </c>
      <c r="B202" s="118">
        <v>88264</v>
      </c>
      <c r="C202" s="174" t="s">
        <v>19</v>
      </c>
      <c r="D202" s="118" t="s">
        <v>18</v>
      </c>
      <c r="E202" s="122">
        <v>0.05</v>
      </c>
      <c r="F202" s="119">
        <v>18.38</v>
      </c>
      <c r="G202" s="120">
        <f t="shared" ref="G202:G204" si="15">TRUNC(E202*F202,2)</f>
        <v>0.91</v>
      </c>
    </row>
    <row r="203" spans="1:7" x14ac:dyDescent="0.2">
      <c r="A203" s="117" t="s">
        <v>14</v>
      </c>
      <c r="B203" s="118">
        <v>88247</v>
      </c>
      <c r="C203" s="174" t="s">
        <v>80</v>
      </c>
      <c r="D203" s="118" t="s">
        <v>18</v>
      </c>
      <c r="E203" s="122">
        <v>0.05</v>
      </c>
      <c r="F203" s="119">
        <v>14.33</v>
      </c>
      <c r="G203" s="120">
        <f t="shared" si="15"/>
        <v>0.71</v>
      </c>
    </row>
    <row r="204" spans="1:7" ht="38.25" x14ac:dyDescent="0.2">
      <c r="A204" s="117" t="s">
        <v>14</v>
      </c>
      <c r="B204" s="118">
        <v>5928</v>
      </c>
      <c r="C204" s="174" t="s">
        <v>81</v>
      </c>
      <c r="D204" s="118" t="s">
        <v>112</v>
      </c>
      <c r="E204" s="122">
        <v>0.05</v>
      </c>
      <c r="F204" s="119">
        <v>131.69999999999999</v>
      </c>
      <c r="G204" s="120">
        <f t="shared" si="15"/>
        <v>6.58</v>
      </c>
    </row>
    <row r="205" spans="1:7" x14ac:dyDescent="0.2">
      <c r="A205" s="289" t="s">
        <v>61</v>
      </c>
      <c r="B205" s="290"/>
      <c r="C205" s="290"/>
      <c r="D205" s="290"/>
      <c r="E205" s="290"/>
      <c r="F205" s="291"/>
      <c r="G205" s="120">
        <f>TRUNC(SUM(G202:G204),2)</f>
        <v>8.1999999999999993</v>
      </c>
    </row>
    <row r="206" spans="1:7" x14ac:dyDescent="0.2">
      <c r="A206" s="105" t="s">
        <v>12</v>
      </c>
      <c r="B206" s="301" t="s">
        <v>36</v>
      </c>
      <c r="C206" s="302"/>
      <c r="D206" s="302"/>
      <c r="E206" s="302"/>
      <c r="F206" s="302"/>
      <c r="G206" s="303"/>
    </row>
    <row r="207" spans="1:7" x14ac:dyDescent="0.2">
      <c r="A207" s="192" t="s">
        <v>13</v>
      </c>
      <c r="B207" s="118" t="s">
        <v>7</v>
      </c>
      <c r="C207" s="198" t="s">
        <v>214</v>
      </c>
      <c r="D207" s="118" t="s">
        <v>6</v>
      </c>
      <c r="E207" s="122">
        <v>1</v>
      </c>
      <c r="F207" s="119">
        <v>14</v>
      </c>
      <c r="G207" s="120">
        <f t="shared" ref="G207" si="16">TRUNC(E207*F207,2)</f>
        <v>14</v>
      </c>
    </row>
    <row r="208" spans="1:7" x14ac:dyDescent="0.2">
      <c r="A208" s="289" t="s">
        <v>59</v>
      </c>
      <c r="B208" s="290"/>
      <c r="C208" s="290"/>
      <c r="D208" s="290"/>
      <c r="E208" s="290"/>
      <c r="F208" s="291"/>
      <c r="G208" s="120">
        <f>TRUNC(SUM(G207:G207),2)</f>
        <v>14</v>
      </c>
    </row>
    <row r="209" spans="1:7" x14ac:dyDescent="0.2">
      <c r="A209" s="298"/>
      <c r="B209" s="299"/>
      <c r="C209" s="299"/>
      <c r="D209" s="299"/>
      <c r="E209" s="299"/>
      <c r="F209" s="299"/>
      <c r="G209" s="300"/>
    </row>
    <row r="210" spans="1:7" x14ac:dyDescent="0.2">
      <c r="A210" s="292" t="s">
        <v>38</v>
      </c>
      <c r="B210" s="293"/>
      <c r="C210" s="293"/>
      <c r="D210" s="293"/>
      <c r="E210" s="293"/>
      <c r="F210" s="294"/>
      <c r="G210" s="27">
        <f>TRUNC(G205+G208,2)</f>
        <v>22.2</v>
      </c>
    </row>
    <row r="211" spans="1:7" x14ac:dyDescent="0.2">
      <c r="A211" s="305" t="s">
        <v>128</v>
      </c>
      <c r="B211" s="293"/>
      <c r="C211" s="293"/>
      <c r="D211" s="293"/>
      <c r="E211" s="293"/>
      <c r="F211" s="293"/>
      <c r="G211" s="173">
        <f>((G205*(1+$B$6))+G208*($E$6+1))</f>
        <v>27.832173827835508</v>
      </c>
    </row>
    <row r="212" spans="1:7" x14ac:dyDescent="0.2">
      <c r="A212" s="304"/>
      <c r="B212" s="302"/>
      <c r="C212" s="302"/>
      <c r="D212" s="302"/>
      <c r="E212" s="302"/>
      <c r="F212" s="302"/>
      <c r="G212" s="303"/>
    </row>
    <row r="213" spans="1:7" x14ac:dyDescent="0.2">
      <c r="A213" s="24" t="s">
        <v>218</v>
      </c>
      <c r="B213" s="295" t="s">
        <v>273</v>
      </c>
      <c r="C213" s="296"/>
      <c r="D213" s="296"/>
      <c r="E213" s="296"/>
      <c r="F213" s="296"/>
      <c r="G213" s="297"/>
    </row>
    <row r="214" spans="1:7" x14ac:dyDescent="0.2">
      <c r="A214" s="304"/>
      <c r="B214" s="302"/>
      <c r="C214" s="302"/>
      <c r="D214" s="302"/>
      <c r="E214" s="302"/>
      <c r="F214" s="302"/>
      <c r="G214" s="303"/>
    </row>
    <row r="215" spans="1:7" x14ac:dyDescent="0.2">
      <c r="A215" s="24" t="s">
        <v>15</v>
      </c>
      <c r="B215" s="144" t="s">
        <v>12</v>
      </c>
      <c r="C215" s="175" t="s">
        <v>8</v>
      </c>
      <c r="D215" s="23" t="s">
        <v>5</v>
      </c>
      <c r="E215" s="218" t="s">
        <v>16</v>
      </c>
      <c r="F215" s="30" t="s">
        <v>9</v>
      </c>
      <c r="G215" s="25" t="s">
        <v>17</v>
      </c>
    </row>
    <row r="216" spans="1:7" x14ac:dyDescent="0.2">
      <c r="A216" s="304" t="str">
        <f>$A$29</f>
        <v>REFERÊNCIA:  SINAPI - JUNHO DE 2020 / COMPOSIÇÃO PRÓPRIA</v>
      </c>
      <c r="B216" s="302"/>
      <c r="C216" s="302"/>
      <c r="D216" s="302"/>
      <c r="E216" s="302"/>
      <c r="F216" s="302"/>
      <c r="G216" s="303"/>
    </row>
    <row r="217" spans="1:7" x14ac:dyDescent="0.2">
      <c r="A217" s="143"/>
      <c r="B217" s="28"/>
      <c r="C217" s="28"/>
      <c r="D217" s="28"/>
      <c r="E217" s="220"/>
      <c r="F217" s="28"/>
      <c r="G217" s="29"/>
    </row>
    <row r="218" spans="1:7" x14ac:dyDescent="0.2">
      <c r="A218" s="105" t="s">
        <v>12</v>
      </c>
      <c r="B218" s="301" t="s">
        <v>60</v>
      </c>
      <c r="C218" s="302"/>
      <c r="D218" s="302"/>
      <c r="E218" s="302"/>
      <c r="F218" s="302"/>
      <c r="G218" s="303"/>
    </row>
    <row r="219" spans="1:7" x14ac:dyDescent="0.2">
      <c r="A219" s="117" t="s">
        <v>14</v>
      </c>
      <c r="B219" s="118">
        <v>72840</v>
      </c>
      <c r="C219" s="174" t="s">
        <v>150</v>
      </c>
      <c r="D219" s="118" t="s">
        <v>149</v>
      </c>
      <c r="E219" s="122">
        <v>250</v>
      </c>
      <c r="F219" s="119">
        <v>0.45</v>
      </c>
      <c r="G219" s="120">
        <f t="shared" ref="G219:G220" si="17">TRUNC(E219*F219,2)</f>
        <v>112.5</v>
      </c>
    </row>
    <row r="220" spans="1:7" ht="25.5" x14ac:dyDescent="0.2">
      <c r="A220" s="117" t="s">
        <v>14</v>
      </c>
      <c r="B220" s="118">
        <v>100579</v>
      </c>
      <c r="C220" s="174" t="s">
        <v>145</v>
      </c>
      <c r="D220" s="118" t="s">
        <v>135</v>
      </c>
      <c r="E220" s="122">
        <v>1</v>
      </c>
      <c r="F220" s="119">
        <v>304.63</v>
      </c>
      <c r="G220" s="120">
        <f t="shared" si="17"/>
        <v>304.63</v>
      </c>
    </row>
    <row r="221" spans="1:7" x14ac:dyDescent="0.2">
      <c r="A221" s="289" t="s">
        <v>61</v>
      </c>
      <c r="B221" s="290"/>
      <c r="C221" s="290"/>
      <c r="D221" s="290"/>
      <c r="E221" s="290"/>
      <c r="F221" s="291"/>
      <c r="G221" s="120">
        <f>TRUNC(SUM(G219:G220),2)</f>
        <v>417.13</v>
      </c>
    </row>
    <row r="222" spans="1:7" x14ac:dyDescent="0.2">
      <c r="A222" s="105" t="s">
        <v>12</v>
      </c>
      <c r="B222" s="301" t="s">
        <v>36</v>
      </c>
      <c r="C222" s="302"/>
      <c r="D222" s="302"/>
      <c r="E222" s="302"/>
      <c r="F222" s="302"/>
      <c r="G222" s="303"/>
    </row>
    <row r="223" spans="1:7" ht="15.75" customHeight="1" x14ac:dyDescent="0.2">
      <c r="A223" s="117" t="s">
        <v>14</v>
      </c>
      <c r="B223" s="118">
        <v>5057</v>
      </c>
      <c r="C223" s="174" t="s">
        <v>191</v>
      </c>
      <c r="D223" s="118" t="s">
        <v>155</v>
      </c>
      <c r="E223" s="122">
        <v>1</v>
      </c>
      <c r="F223" s="119">
        <v>645.66</v>
      </c>
      <c r="G223" s="120">
        <f t="shared" ref="G223" si="18">TRUNC(E223*F223,2)</f>
        <v>645.66</v>
      </c>
    </row>
    <row r="224" spans="1:7" x14ac:dyDescent="0.2">
      <c r="A224" s="289" t="s">
        <v>59</v>
      </c>
      <c r="B224" s="290"/>
      <c r="C224" s="290"/>
      <c r="D224" s="290"/>
      <c r="E224" s="290"/>
      <c r="F224" s="291"/>
      <c r="G224" s="120">
        <f>TRUNC(SUM(G223:G223),2)</f>
        <v>645.66</v>
      </c>
    </row>
    <row r="225" spans="1:7" x14ac:dyDescent="0.2">
      <c r="A225" s="298"/>
      <c r="B225" s="299"/>
      <c r="C225" s="299"/>
      <c r="D225" s="299"/>
      <c r="E225" s="299"/>
      <c r="F225" s="299"/>
      <c r="G225" s="300"/>
    </row>
    <row r="226" spans="1:7" x14ac:dyDescent="0.2">
      <c r="A226" s="292" t="s">
        <v>38</v>
      </c>
      <c r="B226" s="293"/>
      <c r="C226" s="293"/>
      <c r="D226" s="293"/>
      <c r="E226" s="293"/>
      <c r="F226" s="294"/>
      <c r="G226" s="27">
        <f>TRUNC(G221+G224,2)</f>
        <v>1062.79</v>
      </c>
    </row>
    <row r="227" spans="1:7" x14ac:dyDescent="0.2">
      <c r="A227" s="305" t="s">
        <v>128</v>
      </c>
      <c r="B227" s="293"/>
      <c r="C227" s="293"/>
      <c r="D227" s="293"/>
      <c r="E227" s="293"/>
      <c r="F227" s="293"/>
      <c r="G227" s="173">
        <f>((G221*(1+$B$6))+G224*($E$6+1))</f>
        <v>1335.375181689448</v>
      </c>
    </row>
    <row r="228" spans="1:7" x14ac:dyDescent="0.2">
      <c r="A228" s="233"/>
      <c r="B228" s="231"/>
      <c r="C228" s="231"/>
      <c r="D228" s="231"/>
      <c r="E228" s="231"/>
      <c r="F228" s="231"/>
      <c r="G228" s="232"/>
    </row>
    <row r="229" spans="1:7" x14ac:dyDescent="0.2">
      <c r="A229" s="24" t="s">
        <v>222</v>
      </c>
      <c r="B229" s="295" t="s">
        <v>274</v>
      </c>
      <c r="C229" s="296"/>
      <c r="D229" s="296"/>
      <c r="E229" s="296"/>
      <c r="F229" s="296"/>
      <c r="G229" s="297"/>
    </row>
    <row r="230" spans="1:7" x14ac:dyDescent="0.2">
      <c r="A230" s="304"/>
      <c r="B230" s="302"/>
      <c r="C230" s="302"/>
      <c r="D230" s="302"/>
      <c r="E230" s="302"/>
      <c r="F230" s="302"/>
      <c r="G230" s="303"/>
    </row>
    <row r="231" spans="1:7" x14ac:dyDescent="0.2">
      <c r="A231" s="24" t="s">
        <v>15</v>
      </c>
      <c r="B231" s="144" t="s">
        <v>12</v>
      </c>
      <c r="C231" s="175" t="s">
        <v>8</v>
      </c>
      <c r="D231" s="23" t="s">
        <v>5</v>
      </c>
      <c r="E231" s="218" t="s">
        <v>16</v>
      </c>
      <c r="F231" s="30" t="s">
        <v>9</v>
      </c>
      <c r="G231" s="25" t="s">
        <v>17</v>
      </c>
    </row>
    <row r="232" spans="1:7" x14ac:dyDescent="0.2">
      <c r="A232" s="304" t="str">
        <f>$A$29</f>
        <v>REFERÊNCIA:  SINAPI - JUNHO DE 2020 / COMPOSIÇÃO PRÓPRIA</v>
      </c>
      <c r="B232" s="302"/>
      <c r="C232" s="302"/>
      <c r="D232" s="302"/>
      <c r="E232" s="302"/>
      <c r="F232" s="302"/>
      <c r="G232" s="303"/>
    </row>
    <row r="233" spans="1:7" x14ac:dyDescent="0.2">
      <c r="A233" s="143"/>
      <c r="B233" s="28"/>
      <c r="C233" s="28"/>
      <c r="D233" s="28"/>
      <c r="E233" s="220"/>
      <c r="F233" s="28"/>
      <c r="G233" s="29"/>
    </row>
    <row r="234" spans="1:7" x14ac:dyDescent="0.2">
      <c r="A234" s="105" t="s">
        <v>12</v>
      </c>
      <c r="B234" s="301" t="s">
        <v>60</v>
      </c>
      <c r="C234" s="302"/>
      <c r="D234" s="302"/>
      <c r="E234" s="302"/>
      <c r="F234" s="302"/>
      <c r="G234" s="303"/>
    </row>
    <row r="235" spans="1:7" x14ac:dyDescent="0.2">
      <c r="A235" s="117" t="s">
        <v>14</v>
      </c>
      <c r="B235" s="118">
        <v>72840</v>
      </c>
      <c r="C235" s="174" t="s">
        <v>150</v>
      </c>
      <c r="D235" s="118" t="s">
        <v>149</v>
      </c>
      <c r="E235" s="122">
        <v>225</v>
      </c>
      <c r="F235" s="119">
        <v>0.45</v>
      </c>
      <c r="G235" s="120">
        <f t="shared" ref="G235:G236" si="19">TRUNC(E235*F235,2)</f>
        <v>101.25</v>
      </c>
    </row>
    <row r="236" spans="1:7" ht="25.5" x14ac:dyDescent="0.2">
      <c r="A236" s="117" t="s">
        <v>14</v>
      </c>
      <c r="B236" s="118">
        <v>100579</v>
      </c>
      <c r="C236" s="174" t="s">
        <v>145</v>
      </c>
      <c r="D236" s="118" t="s">
        <v>135</v>
      </c>
      <c r="E236" s="122">
        <v>1</v>
      </c>
      <c r="F236" s="119">
        <v>304.63</v>
      </c>
      <c r="G236" s="120">
        <f t="shared" si="19"/>
        <v>304.63</v>
      </c>
    </row>
    <row r="237" spans="1:7" x14ac:dyDescent="0.2">
      <c r="A237" s="289" t="s">
        <v>61</v>
      </c>
      <c r="B237" s="290"/>
      <c r="C237" s="290"/>
      <c r="D237" s="290"/>
      <c r="E237" s="290"/>
      <c r="F237" s="291"/>
      <c r="G237" s="120">
        <f>TRUNC(SUM(G235:G236),2)</f>
        <v>405.88</v>
      </c>
    </row>
    <row r="238" spans="1:7" x14ac:dyDescent="0.2">
      <c r="A238" s="105" t="s">
        <v>12</v>
      </c>
      <c r="B238" s="301" t="s">
        <v>36</v>
      </c>
      <c r="C238" s="302"/>
      <c r="D238" s="302"/>
      <c r="E238" s="302"/>
      <c r="F238" s="302"/>
      <c r="G238" s="303"/>
    </row>
    <row r="239" spans="1:7" ht="14.25" customHeight="1" x14ac:dyDescent="0.2">
      <c r="A239" s="117" t="s">
        <v>13</v>
      </c>
      <c r="B239" s="118" t="s">
        <v>7</v>
      </c>
      <c r="C239" s="174" t="s">
        <v>275</v>
      </c>
      <c r="D239" s="118" t="s">
        <v>135</v>
      </c>
      <c r="E239" s="122">
        <v>1</v>
      </c>
      <c r="F239" s="119">
        <v>521</v>
      </c>
      <c r="G239" s="120">
        <f t="shared" ref="G239" si="20">TRUNC(E239*F239,2)</f>
        <v>521</v>
      </c>
    </row>
    <row r="240" spans="1:7" x14ac:dyDescent="0.2">
      <c r="A240" s="289" t="s">
        <v>59</v>
      </c>
      <c r="B240" s="290"/>
      <c r="C240" s="290"/>
      <c r="D240" s="290"/>
      <c r="E240" s="290"/>
      <c r="F240" s="291"/>
      <c r="G240" s="120">
        <f>TRUNC(SUM(G239:G239),2)</f>
        <v>521</v>
      </c>
    </row>
    <row r="241" spans="1:7" x14ac:dyDescent="0.2">
      <c r="A241" s="298"/>
      <c r="B241" s="299"/>
      <c r="C241" s="299"/>
      <c r="D241" s="299"/>
      <c r="E241" s="299"/>
      <c r="F241" s="299"/>
      <c r="G241" s="300"/>
    </row>
    <row r="242" spans="1:7" x14ac:dyDescent="0.2">
      <c r="A242" s="292" t="s">
        <v>38</v>
      </c>
      <c r="B242" s="293"/>
      <c r="C242" s="293"/>
      <c r="D242" s="293"/>
      <c r="E242" s="293"/>
      <c r="F242" s="294"/>
      <c r="G242" s="27">
        <f>TRUNC(G237+G240,2)</f>
        <v>926.88</v>
      </c>
    </row>
    <row r="243" spans="1:7" x14ac:dyDescent="0.2">
      <c r="A243" s="305" t="s">
        <v>128</v>
      </c>
      <c r="B243" s="293"/>
      <c r="C243" s="293"/>
      <c r="D243" s="293"/>
      <c r="E243" s="293"/>
      <c r="F243" s="293"/>
      <c r="G243" s="173">
        <f>((G237*(1+$B$6))+G240*($E$6+1))</f>
        <v>1169.6675857699065</v>
      </c>
    </row>
    <row r="244" spans="1:7" x14ac:dyDescent="0.2">
      <c r="A244" s="233"/>
      <c r="B244" s="231"/>
      <c r="C244" s="231"/>
      <c r="D244" s="231"/>
      <c r="E244" s="231"/>
      <c r="F244" s="231"/>
      <c r="G244" s="232"/>
    </row>
    <row r="245" spans="1:7" x14ac:dyDescent="0.2">
      <c r="A245" s="24" t="s">
        <v>230</v>
      </c>
      <c r="B245" s="295" t="s">
        <v>276</v>
      </c>
      <c r="C245" s="296"/>
      <c r="D245" s="296"/>
      <c r="E245" s="296"/>
      <c r="F245" s="296"/>
      <c r="G245" s="297"/>
    </row>
    <row r="246" spans="1:7" x14ac:dyDescent="0.2">
      <c r="A246" s="304"/>
      <c r="B246" s="302"/>
      <c r="C246" s="302"/>
      <c r="D246" s="302"/>
      <c r="E246" s="302"/>
      <c r="F246" s="302"/>
      <c r="G246" s="303"/>
    </row>
    <row r="247" spans="1:7" x14ac:dyDescent="0.2">
      <c r="A247" s="24" t="s">
        <v>15</v>
      </c>
      <c r="B247" s="144" t="s">
        <v>12</v>
      </c>
      <c r="C247" s="175" t="s">
        <v>8</v>
      </c>
      <c r="D247" s="23" t="s">
        <v>5</v>
      </c>
      <c r="E247" s="218" t="s">
        <v>16</v>
      </c>
      <c r="F247" s="30" t="s">
        <v>9</v>
      </c>
      <c r="G247" s="25" t="s">
        <v>17</v>
      </c>
    </row>
    <row r="248" spans="1:7" x14ac:dyDescent="0.2">
      <c r="A248" s="304" t="str">
        <f>$A$29</f>
        <v>REFERÊNCIA:  SINAPI - JUNHO DE 2020 / COMPOSIÇÃO PRÓPRIA</v>
      </c>
      <c r="B248" s="302"/>
      <c r="C248" s="302"/>
      <c r="D248" s="302"/>
      <c r="E248" s="302"/>
      <c r="F248" s="302"/>
      <c r="G248" s="303"/>
    </row>
    <row r="249" spans="1:7" x14ac:dyDescent="0.2">
      <c r="A249" s="143"/>
      <c r="B249" s="28"/>
      <c r="C249" s="28"/>
      <c r="D249" s="28"/>
      <c r="E249" s="220"/>
      <c r="F249" s="28"/>
      <c r="G249" s="29"/>
    </row>
    <row r="250" spans="1:7" x14ac:dyDescent="0.2">
      <c r="A250" s="105" t="s">
        <v>12</v>
      </c>
      <c r="B250" s="301" t="s">
        <v>60</v>
      </c>
      <c r="C250" s="302"/>
      <c r="D250" s="302"/>
      <c r="E250" s="302"/>
      <c r="F250" s="302"/>
      <c r="G250" s="303"/>
    </row>
    <row r="251" spans="1:7" x14ac:dyDescent="0.2">
      <c r="A251" s="117" t="s">
        <v>14</v>
      </c>
      <c r="B251" s="118">
        <v>88264</v>
      </c>
      <c r="C251" s="174" t="s">
        <v>19</v>
      </c>
      <c r="D251" s="118" t="s">
        <v>18</v>
      </c>
      <c r="E251" s="122">
        <v>1</v>
      </c>
      <c r="F251" s="119">
        <v>18.38</v>
      </c>
      <c r="G251" s="120">
        <f t="shared" ref="G251:G253" si="21">TRUNC(E251*F251,2)</f>
        <v>18.38</v>
      </c>
    </row>
    <row r="252" spans="1:7" x14ac:dyDescent="0.2">
      <c r="A252" s="117" t="s">
        <v>14</v>
      </c>
      <c r="B252" s="118">
        <v>88247</v>
      </c>
      <c r="C252" s="174" t="s">
        <v>80</v>
      </c>
      <c r="D252" s="118" t="s">
        <v>18</v>
      </c>
      <c r="E252" s="122">
        <v>1</v>
      </c>
      <c r="F252" s="119">
        <v>14.33</v>
      </c>
      <c r="G252" s="120">
        <f t="shared" ref="G252" si="22">TRUNC(E252*F252,2)</f>
        <v>14.33</v>
      </c>
    </row>
    <row r="253" spans="1:7" ht="13.5" customHeight="1" x14ac:dyDescent="0.2">
      <c r="A253" s="117" t="s">
        <v>14</v>
      </c>
      <c r="B253" s="118">
        <v>88316</v>
      </c>
      <c r="C253" s="174" t="s">
        <v>88</v>
      </c>
      <c r="D253" s="118" t="s">
        <v>18</v>
      </c>
      <c r="E253" s="122">
        <v>1</v>
      </c>
      <c r="F253" s="119">
        <v>14.37</v>
      </c>
      <c r="G253" s="120">
        <f t="shared" si="21"/>
        <v>14.37</v>
      </c>
    </row>
    <row r="254" spans="1:7" x14ac:dyDescent="0.2">
      <c r="A254" s="289" t="s">
        <v>61</v>
      </c>
      <c r="B254" s="290"/>
      <c r="C254" s="290"/>
      <c r="D254" s="290"/>
      <c r="E254" s="290"/>
      <c r="F254" s="291"/>
      <c r="G254" s="120">
        <f>TRUNC(SUM(G251:G253),2)</f>
        <v>47.08</v>
      </c>
    </row>
    <row r="255" spans="1:7" x14ac:dyDescent="0.2">
      <c r="A255" s="105" t="s">
        <v>12</v>
      </c>
      <c r="B255" s="301" t="s">
        <v>36</v>
      </c>
      <c r="C255" s="302"/>
      <c r="D255" s="302"/>
      <c r="E255" s="302"/>
      <c r="F255" s="302"/>
      <c r="G255" s="303"/>
    </row>
    <row r="256" spans="1:7" ht="14.25" customHeight="1" x14ac:dyDescent="0.2">
      <c r="A256" s="117" t="s">
        <v>13</v>
      </c>
      <c r="B256" s="118" t="s">
        <v>7</v>
      </c>
      <c r="C256" s="238" t="s">
        <v>277</v>
      </c>
      <c r="D256" s="118" t="s">
        <v>5</v>
      </c>
      <c r="E256" s="122">
        <v>1</v>
      </c>
      <c r="F256" s="119">
        <v>46</v>
      </c>
      <c r="G256" s="120">
        <f t="shared" ref="G256:G258" si="23">TRUNC(E256*F256,2)</f>
        <v>46</v>
      </c>
    </row>
    <row r="257" spans="1:7" ht="14.25" customHeight="1" x14ac:dyDescent="0.2">
      <c r="A257" s="117" t="s">
        <v>13</v>
      </c>
      <c r="B257" s="118" t="s">
        <v>7</v>
      </c>
      <c r="C257" s="238" t="s">
        <v>278</v>
      </c>
      <c r="D257" s="118" t="s">
        <v>5</v>
      </c>
      <c r="E257" s="122">
        <v>1</v>
      </c>
      <c r="F257" s="119">
        <v>7</v>
      </c>
      <c r="G257" s="120">
        <f t="shared" si="23"/>
        <v>7</v>
      </c>
    </row>
    <row r="258" spans="1:7" ht="14.25" customHeight="1" x14ac:dyDescent="0.2">
      <c r="A258" s="117" t="s">
        <v>13</v>
      </c>
      <c r="B258" s="118" t="s">
        <v>7</v>
      </c>
      <c r="C258" s="238" t="s">
        <v>279</v>
      </c>
      <c r="D258" s="118" t="s">
        <v>6</v>
      </c>
      <c r="E258" s="122">
        <v>12</v>
      </c>
      <c r="F258" s="119">
        <v>6</v>
      </c>
      <c r="G258" s="120">
        <f t="shared" si="23"/>
        <v>72</v>
      </c>
    </row>
    <row r="259" spans="1:7" x14ac:dyDescent="0.2">
      <c r="A259" s="289" t="s">
        <v>59</v>
      </c>
      <c r="B259" s="290"/>
      <c r="C259" s="290"/>
      <c r="D259" s="290"/>
      <c r="E259" s="290"/>
      <c r="F259" s="291"/>
      <c r="G259" s="120">
        <f>TRUNC(SUM(G256:G258),2)</f>
        <v>125</v>
      </c>
    </row>
    <row r="260" spans="1:7" x14ac:dyDescent="0.2">
      <c r="A260" s="298"/>
      <c r="B260" s="299"/>
      <c r="C260" s="299"/>
      <c r="D260" s="299"/>
      <c r="E260" s="299"/>
      <c r="F260" s="299"/>
      <c r="G260" s="300"/>
    </row>
    <row r="261" spans="1:7" x14ac:dyDescent="0.2">
      <c r="A261" s="292" t="s">
        <v>38</v>
      </c>
      <c r="B261" s="293"/>
      <c r="C261" s="293"/>
      <c r="D261" s="293"/>
      <c r="E261" s="293"/>
      <c r="F261" s="294"/>
      <c r="G261" s="27">
        <f>TRUNC(G254+G259,2)</f>
        <v>172.08</v>
      </c>
    </row>
    <row r="262" spans="1:7" x14ac:dyDescent="0.2">
      <c r="A262" s="305" t="s">
        <v>128</v>
      </c>
      <c r="B262" s="293"/>
      <c r="C262" s="293"/>
      <c r="D262" s="293"/>
      <c r="E262" s="293"/>
      <c r="F262" s="293"/>
      <c r="G262" s="173">
        <f>((G254*(1+$B$6))+G259*($E$6+1))</f>
        <v>213.7554799211336</v>
      </c>
    </row>
    <row r="263" spans="1:7" x14ac:dyDescent="0.2">
      <c r="A263" s="233"/>
      <c r="B263" s="231"/>
      <c r="C263" s="231"/>
      <c r="D263" s="231"/>
      <c r="E263" s="231"/>
      <c r="F263" s="231"/>
      <c r="G263" s="232"/>
    </row>
    <row r="264" spans="1:7" x14ac:dyDescent="0.2">
      <c r="A264" s="24" t="s">
        <v>232</v>
      </c>
      <c r="B264" s="295" t="s">
        <v>280</v>
      </c>
      <c r="C264" s="296"/>
      <c r="D264" s="296"/>
      <c r="E264" s="296"/>
      <c r="F264" s="296"/>
      <c r="G264" s="297"/>
    </row>
    <row r="265" spans="1:7" x14ac:dyDescent="0.2">
      <c r="A265" s="304"/>
      <c r="B265" s="302"/>
      <c r="C265" s="302"/>
      <c r="D265" s="302"/>
      <c r="E265" s="302"/>
      <c r="F265" s="302"/>
      <c r="G265" s="303"/>
    </row>
    <row r="266" spans="1:7" x14ac:dyDescent="0.2">
      <c r="A266" s="24" t="s">
        <v>15</v>
      </c>
      <c r="B266" s="144" t="s">
        <v>12</v>
      </c>
      <c r="C266" s="175" t="s">
        <v>8</v>
      </c>
      <c r="D266" s="23" t="s">
        <v>5</v>
      </c>
      <c r="E266" s="218" t="s">
        <v>16</v>
      </c>
      <c r="F266" s="30" t="s">
        <v>9</v>
      </c>
      <c r="G266" s="25" t="s">
        <v>17</v>
      </c>
    </row>
    <row r="267" spans="1:7" x14ac:dyDescent="0.2">
      <c r="A267" s="304" t="str">
        <f>$A$29</f>
        <v>REFERÊNCIA:  SINAPI - JUNHO DE 2020 / COMPOSIÇÃO PRÓPRIA</v>
      </c>
      <c r="B267" s="302"/>
      <c r="C267" s="302"/>
      <c r="D267" s="302"/>
      <c r="E267" s="302"/>
      <c r="F267" s="302"/>
      <c r="G267" s="303"/>
    </row>
    <row r="268" spans="1:7" x14ac:dyDescent="0.2">
      <c r="A268" s="143"/>
      <c r="B268" s="28"/>
      <c r="C268" s="28"/>
      <c r="D268" s="28"/>
      <c r="E268" s="220"/>
      <c r="F268" s="28"/>
      <c r="G268" s="29"/>
    </row>
    <row r="269" spans="1:7" x14ac:dyDescent="0.2">
      <c r="A269" s="105" t="s">
        <v>12</v>
      </c>
      <c r="B269" s="301" t="s">
        <v>60</v>
      </c>
      <c r="C269" s="302"/>
      <c r="D269" s="302"/>
      <c r="E269" s="302"/>
      <c r="F269" s="302"/>
      <c r="G269" s="303"/>
    </row>
    <row r="270" spans="1:7" x14ac:dyDescent="0.2">
      <c r="A270" s="117" t="s">
        <v>14</v>
      </c>
      <c r="B270" s="118">
        <v>88316</v>
      </c>
      <c r="C270" s="174" t="s">
        <v>88</v>
      </c>
      <c r="D270" s="118" t="s">
        <v>18</v>
      </c>
      <c r="E270" s="122">
        <v>2</v>
      </c>
      <c r="F270" s="119">
        <v>14.37</v>
      </c>
      <c r="G270" s="120">
        <f t="shared" ref="G270" si="24">TRUNC(E270*F270,2)</f>
        <v>28.74</v>
      </c>
    </row>
    <row r="271" spans="1:7" x14ac:dyDescent="0.2">
      <c r="A271" s="289" t="s">
        <v>61</v>
      </c>
      <c r="B271" s="290"/>
      <c r="C271" s="290"/>
      <c r="D271" s="290"/>
      <c r="E271" s="290"/>
      <c r="F271" s="291"/>
      <c r="G271" s="120">
        <f>TRUNC(SUM(G270:G270),2)</f>
        <v>28.74</v>
      </c>
    </row>
    <row r="272" spans="1:7" x14ac:dyDescent="0.2">
      <c r="A272" s="105" t="s">
        <v>12</v>
      </c>
      <c r="B272" s="301" t="s">
        <v>36</v>
      </c>
      <c r="C272" s="302"/>
      <c r="D272" s="302"/>
      <c r="E272" s="302"/>
      <c r="F272" s="302"/>
      <c r="G272" s="303"/>
    </row>
    <row r="273" spans="1:7" ht="14.25" customHeight="1" x14ac:dyDescent="0.2">
      <c r="A273" s="117" t="s">
        <v>13</v>
      </c>
      <c r="B273" s="118" t="s">
        <v>7</v>
      </c>
      <c r="C273" s="238" t="s">
        <v>281</v>
      </c>
      <c r="D273" s="118" t="s">
        <v>5</v>
      </c>
      <c r="E273" s="122">
        <v>1</v>
      </c>
      <c r="F273" s="119">
        <v>68</v>
      </c>
      <c r="G273" s="120">
        <f t="shared" ref="G273" si="25">TRUNC(E273*F273,2)</f>
        <v>68</v>
      </c>
    </row>
    <row r="274" spans="1:7" x14ac:dyDescent="0.2">
      <c r="A274" s="289" t="s">
        <v>59</v>
      </c>
      <c r="B274" s="290"/>
      <c r="C274" s="290"/>
      <c r="D274" s="290"/>
      <c r="E274" s="290"/>
      <c r="F274" s="291"/>
      <c r="G274" s="120">
        <f>TRUNC(SUM(G273:G273),2)</f>
        <v>68</v>
      </c>
    </row>
    <row r="275" spans="1:7" x14ac:dyDescent="0.2">
      <c r="A275" s="298"/>
      <c r="B275" s="299"/>
      <c r="C275" s="299"/>
      <c r="D275" s="299"/>
      <c r="E275" s="299"/>
      <c r="F275" s="299"/>
      <c r="G275" s="300"/>
    </row>
    <row r="276" spans="1:7" x14ac:dyDescent="0.2">
      <c r="A276" s="292" t="s">
        <v>38</v>
      </c>
      <c r="B276" s="293"/>
      <c r="C276" s="293"/>
      <c r="D276" s="293"/>
      <c r="E276" s="293"/>
      <c r="F276" s="294"/>
      <c r="G276" s="27">
        <f>TRUNC(G271+G274,2)</f>
        <v>96.74</v>
      </c>
    </row>
    <row r="277" spans="1:7" x14ac:dyDescent="0.2">
      <c r="A277" s="305" t="s">
        <v>128</v>
      </c>
      <c r="B277" s="293"/>
      <c r="C277" s="293"/>
      <c r="D277" s="293"/>
      <c r="E277" s="293"/>
      <c r="F277" s="293"/>
      <c r="G277" s="173">
        <f>((G271*(1+$B$6))+G274*($E$6+1))</f>
        <v>120.44235979028682</v>
      </c>
    </row>
    <row r="278" spans="1:7" x14ac:dyDescent="0.2">
      <c r="A278" s="233"/>
      <c r="B278" s="231"/>
      <c r="C278" s="231"/>
      <c r="D278" s="231"/>
      <c r="E278" s="231"/>
      <c r="F278" s="231"/>
      <c r="G278" s="232"/>
    </row>
    <row r="279" spans="1:7" ht="14.25" customHeight="1" x14ac:dyDescent="0.2">
      <c r="A279" s="24" t="s">
        <v>240</v>
      </c>
      <c r="B279" s="295" t="s">
        <v>212</v>
      </c>
      <c r="C279" s="296"/>
      <c r="D279" s="296"/>
      <c r="E279" s="296"/>
      <c r="F279" s="296"/>
      <c r="G279" s="297"/>
    </row>
    <row r="280" spans="1:7" x14ac:dyDescent="0.2">
      <c r="A280" s="304"/>
      <c r="B280" s="302"/>
      <c r="C280" s="302"/>
      <c r="D280" s="302"/>
      <c r="E280" s="302"/>
      <c r="F280" s="302"/>
      <c r="G280" s="303"/>
    </row>
    <row r="281" spans="1:7" x14ac:dyDescent="0.2">
      <c r="A281" s="24" t="s">
        <v>15</v>
      </c>
      <c r="B281" s="144" t="s">
        <v>12</v>
      </c>
      <c r="C281" s="175" t="s">
        <v>8</v>
      </c>
      <c r="D281" s="23" t="s">
        <v>5</v>
      </c>
      <c r="E281" s="218" t="s">
        <v>16</v>
      </c>
      <c r="F281" s="30" t="s">
        <v>9</v>
      </c>
      <c r="G281" s="25" t="s">
        <v>17</v>
      </c>
    </row>
    <row r="282" spans="1:7" x14ac:dyDescent="0.2">
      <c r="A282" s="304" t="str">
        <f>$A$29</f>
        <v>REFERÊNCIA:  SINAPI - JUNHO DE 2020 / COMPOSIÇÃO PRÓPRIA</v>
      </c>
      <c r="B282" s="302"/>
      <c r="C282" s="302"/>
      <c r="D282" s="302"/>
      <c r="E282" s="302"/>
      <c r="F282" s="302"/>
      <c r="G282" s="303"/>
    </row>
    <row r="283" spans="1:7" ht="14.25" customHeight="1" x14ac:dyDescent="0.2">
      <c r="A283" s="105" t="s">
        <v>12</v>
      </c>
      <c r="B283" s="301" t="s">
        <v>60</v>
      </c>
      <c r="C283" s="302"/>
      <c r="D283" s="302"/>
      <c r="E283" s="302"/>
      <c r="F283" s="302"/>
      <c r="G283" s="303"/>
    </row>
    <row r="284" spans="1:7" ht="14.25" customHeight="1" x14ac:dyDescent="0.2">
      <c r="A284" s="117" t="s">
        <v>14</v>
      </c>
      <c r="B284" s="196">
        <v>88264</v>
      </c>
      <c r="C284" s="174" t="s">
        <v>19</v>
      </c>
      <c r="D284" s="118" t="s">
        <v>18</v>
      </c>
      <c r="E284" s="197">
        <v>0.3</v>
      </c>
      <c r="F284" s="119">
        <v>18.38</v>
      </c>
      <c r="G284" s="120">
        <f t="shared" ref="G284:G285" si="26">TRUNC(E284*F284,2)</f>
        <v>5.51</v>
      </c>
    </row>
    <row r="285" spans="1:7" x14ac:dyDescent="0.2">
      <c r="A285" s="117" t="s">
        <v>14</v>
      </c>
      <c r="B285" s="196">
        <v>88247</v>
      </c>
      <c r="C285" s="174" t="s">
        <v>80</v>
      </c>
      <c r="D285" s="118" t="s">
        <v>18</v>
      </c>
      <c r="E285" s="197">
        <v>0.3</v>
      </c>
      <c r="F285" s="119">
        <v>14.33</v>
      </c>
      <c r="G285" s="120">
        <f t="shared" si="26"/>
        <v>4.29</v>
      </c>
    </row>
    <row r="286" spans="1:7" ht="38.25" x14ac:dyDescent="0.2">
      <c r="A286" s="117" t="s">
        <v>14</v>
      </c>
      <c r="B286" s="196">
        <v>5928</v>
      </c>
      <c r="C286" s="174" t="s">
        <v>81</v>
      </c>
      <c r="D286" s="118" t="s">
        <v>112</v>
      </c>
      <c r="E286" s="197">
        <v>0.3</v>
      </c>
      <c r="F286" s="119">
        <v>131.69999999999999</v>
      </c>
      <c r="G286" s="120">
        <f t="shared" ref="G286" si="27">TRUNC(E286*F286,2)</f>
        <v>39.51</v>
      </c>
    </row>
    <row r="287" spans="1:7" x14ac:dyDescent="0.2">
      <c r="A287" s="289" t="s">
        <v>61</v>
      </c>
      <c r="B287" s="290"/>
      <c r="C287" s="290"/>
      <c r="D287" s="290"/>
      <c r="E287" s="290"/>
      <c r="F287" s="291"/>
      <c r="G287" s="120">
        <f>TRUNC(SUM(G284:G286),2)</f>
        <v>49.31</v>
      </c>
    </row>
    <row r="288" spans="1:7" x14ac:dyDescent="0.2">
      <c r="A288" s="298"/>
      <c r="B288" s="299"/>
      <c r="C288" s="299"/>
      <c r="D288" s="299"/>
      <c r="E288" s="299"/>
      <c r="F288" s="299"/>
      <c r="G288" s="300"/>
    </row>
    <row r="289" spans="1:7" x14ac:dyDescent="0.2">
      <c r="A289" s="292" t="s">
        <v>38</v>
      </c>
      <c r="B289" s="293"/>
      <c r="C289" s="293"/>
      <c r="D289" s="293"/>
      <c r="E289" s="293"/>
      <c r="F289" s="294"/>
      <c r="G289" s="27">
        <f>TRUNC(G287,2)</f>
        <v>49.31</v>
      </c>
    </row>
    <row r="290" spans="1:7" x14ac:dyDescent="0.2">
      <c r="A290" s="305" t="s">
        <v>128</v>
      </c>
      <c r="B290" s="293"/>
      <c r="C290" s="293"/>
      <c r="D290" s="293"/>
      <c r="E290" s="293"/>
      <c r="F290" s="293"/>
      <c r="G290" s="173">
        <f>((G287*(1+$B$6)))</f>
        <v>65.558662464648933</v>
      </c>
    </row>
    <row r="291" spans="1:7" ht="14.25" customHeight="1" x14ac:dyDescent="0.2">
      <c r="A291" s="140"/>
      <c r="B291" s="141"/>
      <c r="C291" s="177"/>
      <c r="D291" s="141"/>
      <c r="E291" s="219"/>
      <c r="F291" s="141"/>
      <c r="G291" s="142"/>
    </row>
    <row r="292" spans="1:7" ht="27.75" customHeight="1" x14ac:dyDescent="0.2">
      <c r="A292" s="24" t="s">
        <v>241</v>
      </c>
      <c r="B292" s="295" t="s">
        <v>233</v>
      </c>
      <c r="C292" s="296"/>
      <c r="D292" s="296"/>
      <c r="E292" s="296"/>
      <c r="F292" s="296"/>
      <c r="G292" s="297"/>
    </row>
    <row r="293" spans="1:7" x14ac:dyDescent="0.2">
      <c r="A293" s="304"/>
      <c r="B293" s="302"/>
      <c r="C293" s="302"/>
      <c r="D293" s="302"/>
      <c r="E293" s="302"/>
      <c r="F293" s="302"/>
      <c r="G293" s="303"/>
    </row>
    <row r="294" spans="1:7" x14ac:dyDescent="0.2">
      <c r="A294" s="24" t="s">
        <v>15</v>
      </c>
      <c r="B294" s="144" t="s">
        <v>12</v>
      </c>
      <c r="C294" s="175" t="s">
        <v>8</v>
      </c>
      <c r="D294" s="23" t="s">
        <v>5</v>
      </c>
      <c r="E294" s="218" t="s">
        <v>16</v>
      </c>
      <c r="F294" s="155" t="s">
        <v>34</v>
      </c>
      <c r="G294" s="25" t="s">
        <v>17</v>
      </c>
    </row>
    <row r="295" spans="1:7" x14ac:dyDescent="0.2">
      <c r="A295" s="304" t="str">
        <f>$A$29</f>
        <v>REFERÊNCIA:  SINAPI - JUNHO DE 2020 / COMPOSIÇÃO PRÓPRIA</v>
      </c>
      <c r="B295" s="302"/>
      <c r="C295" s="302"/>
      <c r="D295" s="302"/>
      <c r="E295" s="302"/>
      <c r="F295" s="302"/>
      <c r="G295" s="303"/>
    </row>
    <row r="296" spans="1:7" x14ac:dyDescent="0.2">
      <c r="A296" s="105" t="s">
        <v>12</v>
      </c>
      <c r="B296" s="301" t="s">
        <v>60</v>
      </c>
      <c r="C296" s="302"/>
      <c r="D296" s="302"/>
      <c r="E296" s="302"/>
      <c r="F296" s="302"/>
      <c r="G296" s="303"/>
    </row>
    <row r="297" spans="1:7" x14ac:dyDescent="0.2">
      <c r="A297" s="117" t="s">
        <v>14</v>
      </c>
      <c r="B297" s="118">
        <v>88264</v>
      </c>
      <c r="C297" s="174" t="s">
        <v>19</v>
      </c>
      <c r="D297" s="118" t="s">
        <v>18</v>
      </c>
      <c r="E297" s="122">
        <v>3</v>
      </c>
      <c r="F297" s="119">
        <v>18.38</v>
      </c>
      <c r="G297" s="120">
        <f>TRUNC(E297*F297,2)</f>
        <v>55.14</v>
      </c>
    </row>
    <row r="298" spans="1:7" x14ac:dyDescent="0.2">
      <c r="A298" s="117" t="s">
        <v>14</v>
      </c>
      <c r="B298" s="118">
        <v>88247</v>
      </c>
      <c r="C298" s="174" t="s">
        <v>80</v>
      </c>
      <c r="D298" s="118" t="s">
        <v>18</v>
      </c>
      <c r="E298" s="122">
        <v>3</v>
      </c>
      <c r="F298" s="119">
        <v>14.33</v>
      </c>
      <c r="G298" s="120">
        <f>TRUNC(E298*F298,2)</f>
        <v>42.99</v>
      </c>
    </row>
    <row r="299" spans="1:7" x14ac:dyDescent="0.2">
      <c r="A299" s="306" t="s">
        <v>61</v>
      </c>
      <c r="B299" s="307"/>
      <c r="C299" s="307"/>
      <c r="D299" s="307"/>
      <c r="E299" s="307"/>
      <c r="F299" s="308"/>
      <c r="G299" s="26">
        <f>TRUNC(SUM(G297:G298),2)</f>
        <v>98.13</v>
      </c>
    </row>
    <row r="300" spans="1:7" x14ac:dyDescent="0.2">
      <c r="A300" s="105" t="s">
        <v>12</v>
      </c>
      <c r="B300" s="301" t="s">
        <v>36</v>
      </c>
      <c r="C300" s="302"/>
      <c r="D300" s="302"/>
      <c r="E300" s="302"/>
      <c r="F300" s="302"/>
      <c r="G300" s="303"/>
    </row>
    <row r="301" spans="1:7" ht="25.5" x14ac:dyDescent="0.2">
      <c r="A301" s="117" t="s">
        <v>14</v>
      </c>
      <c r="B301" s="118">
        <v>12038</v>
      </c>
      <c r="C301" s="174" t="s">
        <v>93</v>
      </c>
      <c r="D301" s="118" t="s">
        <v>155</v>
      </c>
      <c r="E301" s="122">
        <v>1</v>
      </c>
      <c r="F301" s="119">
        <v>372.67</v>
      </c>
      <c r="G301" s="120">
        <f t="shared" ref="G301:G306" si="28">TRUNC(E301*F301,2)</f>
        <v>372.67</v>
      </c>
    </row>
    <row r="302" spans="1:7" ht="12.75" customHeight="1" x14ac:dyDescent="0.2">
      <c r="A302" s="117" t="s">
        <v>14</v>
      </c>
      <c r="B302" s="118">
        <v>34616</v>
      </c>
      <c r="C302" s="174" t="s">
        <v>179</v>
      </c>
      <c r="D302" s="118" t="s">
        <v>155</v>
      </c>
      <c r="E302" s="122">
        <v>1</v>
      </c>
      <c r="F302" s="119">
        <v>44.96</v>
      </c>
      <c r="G302" s="120">
        <f t="shared" si="28"/>
        <v>44.96</v>
      </c>
    </row>
    <row r="303" spans="1:7" x14ac:dyDescent="0.2">
      <c r="A303" s="117" t="s">
        <v>14</v>
      </c>
      <c r="B303" s="118">
        <v>1614</v>
      </c>
      <c r="C303" s="174" t="s">
        <v>177</v>
      </c>
      <c r="D303" s="118" t="s">
        <v>155</v>
      </c>
      <c r="E303" s="122">
        <v>1</v>
      </c>
      <c r="F303" s="119">
        <v>219.1</v>
      </c>
      <c r="G303" s="120">
        <f t="shared" si="28"/>
        <v>219.1</v>
      </c>
    </row>
    <row r="304" spans="1:7" x14ac:dyDescent="0.2">
      <c r="A304" s="117" t="s">
        <v>14</v>
      </c>
      <c r="B304" s="118">
        <v>2510</v>
      </c>
      <c r="C304" s="174" t="s">
        <v>114</v>
      </c>
      <c r="D304" s="118" t="s">
        <v>155</v>
      </c>
      <c r="E304" s="122">
        <v>1</v>
      </c>
      <c r="F304" s="119">
        <v>17.170000000000002</v>
      </c>
      <c r="G304" s="120">
        <f t="shared" si="28"/>
        <v>17.170000000000002</v>
      </c>
    </row>
    <row r="305" spans="1:7" x14ac:dyDescent="0.2">
      <c r="A305" s="117" t="s">
        <v>14</v>
      </c>
      <c r="B305" s="118">
        <v>39380</v>
      </c>
      <c r="C305" s="174" t="s">
        <v>94</v>
      </c>
      <c r="D305" s="118" t="s">
        <v>155</v>
      </c>
      <c r="E305" s="122">
        <v>1</v>
      </c>
      <c r="F305" s="119">
        <v>9.82</v>
      </c>
      <c r="G305" s="120">
        <f t="shared" si="28"/>
        <v>9.82</v>
      </c>
    </row>
    <row r="306" spans="1:7" ht="28.5" customHeight="1" x14ac:dyDescent="0.2">
      <c r="A306" s="117" t="s">
        <v>14</v>
      </c>
      <c r="B306" s="118">
        <v>432</v>
      </c>
      <c r="C306" s="174" t="s">
        <v>62</v>
      </c>
      <c r="D306" s="118" t="s">
        <v>155</v>
      </c>
      <c r="E306" s="122">
        <v>1</v>
      </c>
      <c r="F306" s="119">
        <v>6.33</v>
      </c>
      <c r="G306" s="120">
        <f t="shared" si="28"/>
        <v>6.33</v>
      </c>
    </row>
    <row r="307" spans="1:7" x14ac:dyDescent="0.2">
      <c r="A307" s="289" t="s">
        <v>59</v>
      </c>
      <c r="B307" s="290"/>
      <c r="C307" s="290"/>
      <c r="D307" s="290"/>
      <c r="E307" s="290"/>
      <c r="F307" s="291"/>
      <c r="G307" s="26">
        <f>TRUNC(SUM(G301:G306),2)</f>
        <v>670.05</v>
      </c>
    </row>
    <row r="308" spans="1:7" x14ac:dyDescent="0.2">
      <c r="A308" s="298"/>
      <c r="B308" s="299"/>
      <c r="C308" s="299"/>
      <c r="D308" s="299"/>
      <c r="E308" s="299"/>
      <c r="F308" s="299"/>
      <c r="G308" s="300"/>
    </row>
    <row r="309" spans="1:7" x14ac:dyDescent="0.2">
      <c r="A309" s="292" t="s">
        <v>38</v>
      </c>
      <c r="B309" s="293"/>
      <c r="C309" s="293"/>
      <c r="D309" s="293"/>
      <c r="E309" s="293"/>
      <c r="F309" s="294"/>
      <c r="G309" s="27">
        <f>TRUNC(G299+G307,2)</f>
        <v>768.18</v>
      </c>
    </row>
    <row r="310" spans="1:7" x14ac:dyDescent="0.2">
      <c r="A310" s="305" t="s">
        <v>128</v>
      </c>
      <c r="B310" s="293"/>
      <c r="C310" s="293"/>
      <c r="D310" s="293"/>
      <c r="E310" s="293"/>
      <c r="F310" s="293"/>
      <c r="G310" s="173">
        <f>((G299*(1+$B$6))+G307*($E$6+1))</f>
        <v>940.75276027934933</v>
      </c>
    </row>
    <row r="311" spans="1:7" ht="14.25" customHeight="1" x14ac:dyDescent="0.2">
      <c r="A311" s="234"/>
      <c r="B311" s="235"/>
      <c r="C311" s="177"/>
      <c r="D311" s="235"/>
      <c r="E311" s="219"/>
      <c r="F311" s="235"/>
      <c r="G311" s="236"/>
    </row>
    <row r="312" spans="1:7" x14ac:dyDescent="0.2">
      <c r="A312" s="24" t="s">
        <v>242</v>
      </c>
      <c r="B312" s="295" t="s">
        <v>234</v>
      </c>
      <c r="C312" s="296"/>
      <c r="D312" s="296"/>
      <c r="E312" s="296"/>
      <c r="F312" s="296"/>
      <c r="G312" s="297"/>
    </row>
    <row r="313" spans="1:7" x14ac:dyDescent="0.2">
      <c r="A313" s="304"/>
      <c r="B313" s="302"/>
      <c r="C313" s="302"/>
      <c r="D313" s="302"/>
      <c r="E313" s="302"/>
      <c r="F313" s="302"/>
      <c r="G313" s="303"/>
    </row>
    <row r="314" spans="1:7" x14ac:dyDescent="0.2">
      <c r="A314" s="24" t="s">
        <v>15</v>
      </c>
      <c r="B314" s="144" t="s">
        <v>12</v>
      </c>
      <c r="C314" s="175" t="s">
        <v>8</v>
      </c>
      <c r="D314" s="23" t="s">
        <v>5</v>
      </c>
      <c r="E314" s="218" t="s">
        <v>16</v>
      </c>
      <c r="F314" s="30" t="s">
        <v>9</v>
      </c>
      <c r="G314" s="25" t="s">
        <v>17</v>
      </c>
    </row>
    <row r="315" spans="1:7" x14ac:dyDescent="0.2">
      <c r="A315" s="304" t="str">
        <f>$A$29</f>
        <v>REFERÊNCIA:  SINAPI - JUNHO DE 2020 / COMPOSIÇÃO PRÓPRIA</v>
      </c>
      <c r="B315" s="302"/>
      <c r="C315" s="302"/>
      <c r="D315" s="302"/>
      <c r="E315" s="302"/>
      <c r="F315" s="302"/>
      <c r="G315" s="303"/>
    </row>
    <row r="316" spans="1:7" x14ac:dyDescent="0.2">
      <c r="A316" s="143"/>
      <c r="B316" s="28"/>
      <c r="C316" s="28"/>
      <c r="D316" s="28"/>
      <c r="E316" s="220"/>
      <c r="F316" s="28"/>
      <c r="G316" s="29"/>
    </row>
    <row r="317" spans="1:7" x14ac:dyDescent="0.2">
      <c r="A317" s="105" t="s">
        <v>12</v>
      </c>
      <c r="B317" s="301" t="s">
        <v>60</v>
      </c>
      <c r="C317" s="302"/>
      <c r="D317" s="302"/>
      <c r="E317" s="302"/>
      <c r="F317" s="302"/>
      <c r="G317" s="303"/>
    </row>
    <row r="318" spans="1:7" x14ac:dyDescent="0.2">
      <c r="A318" s="117" t="s">
        <v>14</v>
      </c>
      <c r="B318" s="118">
        <v>88264</v>
      </c>
      <c r="C318" s="174" t="s">
        <v>19</v>
      </c>
      <c r="D318" s="118" t="s">
        <v>18</v>
      </c>
      <c r="E318" s="122">
        <v>0.23</v>
      </c>
      <c r="F318" s="119">
        <v>18.38</v>
      </c>
      <c r="G318" s="120">
        <f t="shared" ref="G318:G319" si="29">TRUNC(E318*F318,2)</f>
        <v>4.22</v>
      </c>
    </row>
    <row r="319" spans="1:7" x14ac:dyDescent="0.2">
      <c r="A319" s="117" t="s">
        <v>14</v>
      </c>
      <c r="B319" s="118">
        <v>88247</v>
      </c>
      <c r="C319" s="174" t="s">
        <v>80</v>
      </c>
      <c r="D319" s="118" t="s">
        <v>18</v>
      </c>
      <c r="E319" s="122">
        <v>0.23</v>
      </c>
      <c r="F319" s="119">
        <v>14.33</v>
      </c>
      <c r="G319" s="120">
        <f t="shared" si="29"/>
        <v>3.29</v>
      </c>
    </row>
    <row r="320" spans="1:7" x14ac:dyDescent="0.2">
      <c r="A320" s="289" t="s">
        <v>61</v>
      </c>
      <c r="B320" s="290"/>
      <c r="C320" s="290"/>
      <c r="D320" s="290"/>
      <c r="E320" s="290"/>
      <c r="F320" s="291"/>
      <c r="G320" s="120">
        <f>TRUNC(SUM(G318:G319),2)</f>
        <v>7.51</v>
      </c>
    </row>
    <row r="321" spans="1:7" x14ac:dyDescent="0.2">
      <c r="A321" s="105" t="s">
        <v>12</v>
      </c>
      <c r="B321" s="301" t="s">
        <v>36</v>
      </c>
      <c r="C321" s="302"/>
      <c r="D321" s="302"/>
      <c r="E321" s="302"/>
      <c r="F321" s="302"/>
      <c r="G321" s="303"/>
    </row>
    <row r="322" spans="1:7" x14ac:dyDescent="0.2">
      <c r="A322" s="226" t="s">
        <v>13</v>
      </c>
      <c r="B322" s="192" t="s">
        <v>7</v>
      </c>
      <c r="C322" s="198" t="s">
        <v>235</v>
      </c>
      <c r="D322" s="192" t="s">
        <v>6</v>
      </c>
      <c r="E322" s="197">
        <v>1.05</v>
      </c>
      <c r="F322" s="227">
        <v>32</v>
      </c>
      <c r="G322" s="120">
        <f t="shared" ref="G322" si="30">TRUNC(E322*F322,2)</f>
        <v>33.6</v>
      </c>
    </row>
    <row r="323" spans="1:7" x14ac:dyDescent="0.2">
      <c r="A323" s="289" t="s">
        <v>59</v>
      </c>
      <c r="B323" s="290"/>
      <c r="C323" s="290"/>
      <c r="D323" s="290"/>
      <c r="E323" s="290"/>
      <c r="F323" s="291"/>
      <c r="G323" s="120">
        <f>TRUNC(SUM(G322:G322),2)</f>
        <v>33.6</v>
      </c>
    </row>
    <row r="324" spans="1:7" x14ac:dyDescent="0.2">
      <c r="A324" s="298"/>
      <c r="B324" s="299"/>
      <c r="C324" s="299"/>
      <c r="D324" s="299"/>
      <c r="E324" s="299"/>
      <c r="F324" s="299"/>
      <c r="G324" s="300"/>
    </row>
    <row r="325" spans="1:7" x14ac:dyDescent="0.2">
      <c r="A325" s="292" t="s">
        <v>38</v>
      </c>
      <c r="B325" s="293"/>
      <c r="C325" s="293"/>
      <c r="D325" s="293"/>
      <c r="E325" s="293"/>
      <c r="F325" s="294"/>
      <c r="G325" s="27">
        <f>TRUNC(G320+G323,2)</f>
        <v>41.11</v>
      </c>
    </row>
    <row r="326" spans="1:7" x14ac:dyDescent="0.2">
      <c r="A326" s="305" t="s">
        <v>128</v>
      </c>
      <c r="B326" s="293"/>
      <c r="C326" s="293"/>
      <c r="D326" s="293"/>
      <c r="E326" s="293"/>
      <c r="F326" s="293"/>
      <c r="G326" s="173">
        <f>((G320*(1+$B$6))+G323*($E$6+1))</f>
        <v>50.616951070504733</v>
      </c>
    </row>
    <row r="327" spans="1:7" ht="14.25" customHeight="1" x14ac:dyDescent="0.2">
      <c r="A327" s="234"/>
      <c r="B327" s="235"/>
      <c r="C327" s="177"/>
      <c r="D327" s="235"/>
      <c r="E327" s="219"/>
      <c r="F327" s="235"/>
      <c r="G327" s="236"/>
    </row>
    <row r="328" spans="1:7" x14ac:dyDescent="0.2">
      <c r="A328" s="24" t="s">
        <v>243</v>
      </c>
      <c r="B328" s="295" t="s">
        <v>236</v>
      </c>
      <c r="C328" s="296"/>
      <c r="D328" s="296"/>
      <c r="E328" s="296"/>
      <c r="F328" s="296"/>
      <c r="G328" s="297"/>
    </row>
    <row r="329" spans="1:7" x14ac:dyDescent="0.2">
      <c r="A329" s="304"/>
      <c r="B329" s="302"/>
      <c r="C329" s="302"/>
      <c r="D329" s="302"/>
      <c r="E329" s="302"/>
      <c r="F329" s="302"/>
      <c r="G329" s="303"/>
    </row>
    <row r="330" spans="1:7" x14ac:dyDescent="0.2">
      <c r="A330" s="24" t="s">
        <v>15</v>
      </c>
      <c r="B330" s="144" t="s">
        <v>12</v>
      </c>
      <c r="C330" s="175" t="s">
        <v>8</v>
      </c>
      <c r="D330" s="23" t="s">
        <v>5</v>
      </c>
      <c r="E330" s="218" t="s">
        <v>16</v>
      </c>
      <c r="F330" s="30" t="s">
        <v>9</v>
      </c>
      <c r="G330" s="25" t="s">
        <v>17</v>
      </c>
    </row>
    <row r="331" spans="1:7" x14ac:dyDescent="0.2">
      <c r="A331" s="304" t="str">
        <f>$A$29</f>
        <v>REFERÊNCIA:  SINAPI - JUNHO DE 2020 / COMPOSIÇÃO PRÓPRIA</v>
      </c>
      <c r="B331" s="302"/>
      <c r="C331" s="302"/>
      <c r="D331" s="302"/>
      <c r="E331" s="302"/>
      <c r="F331" s="302"/>
      <c r="G331" s="303"/>
    </row>
    <row r="332" spans="1:7" x14ac:dyDescent="0.2">
      <c r="A332" s="143"/>
      <c r="B332" s="28"/>
      <c r="C332" s="28"/>
      <c r="D332" s="28"/>
      <c r="E332" s="220"/>
      <c r="F332" s="28"/>
      <c r="G332" s="29"/>
    </row>
    <row r="333" spans="1:7" x14ac:dyDescent="0.2">
      <c r="A333" s="105" t="s">
        <v>12</v>
      </c>
      <c r="B333" s="301" t="s">
        <v>60</v>
      </c>
      <c r="C333" s="302"/>
      <c r="D333" s="302"/>
      <c r="E333" s="302"/>
      <c r="F333" s="302"/>
      <c r="G333" s="303"/>
    </row>
    <row r="334" spans="1:7" x14ac:dyDescent="0.2">
      <c r="A334" s="117" t="s">
        <v>14</v>
      </c>
      <c r="B334" s="118">
        <v>88264</v>
      </c>
      <c r="C334" s="174" t="s">
        <v>19</v>
      </c>
      <c r="D334" s="118" t="s">
        <v>18</v>
      </c>
      <c r="E334" s="122">
        <v>0.25</v>
      </c>
      <c r="F334" s="119">
        <v>18.38</v>
      </c>
      <c r="G334" s="120">
        <f t="shared" ref="G334:G335" si="31">TRUNC(E334*F334,2)</f>
        <v>4.59</v>
      </c>
    </row>
    <row r="335" spans="1:7" x14ac:dyDescent="0.2">
      <c r="A335" s="117" t="s">
        <v>14</v>
      </c>
      <c r="B335" s="118">
        <v>88247</v>
      </c>
      <c r="C335" s="174" t="s">
        <v>80</v>
      </c>
      <c r="D335" s="118" t="s">
        <v>18</v>
      </c>
      <c r="E335" s="122">
        <v>0.25</v>
      </c>
      <c r="F335" s="119">
        <v>14.33</v>
      </c>
      <c r="G335" s="120">
        <f t="shared" si="31"/>
        <v>3.58</v>
      </c>
    </row>
    <row r="336" spans="1:7" x14ac:dyDescent="0.2">
      <c r="A336" s="289" t="s">
        <v>61</v>
      </c>
      <c r="B336" s="290"/>
      <c r="C336" s="290"/>
      <c r="D336" s="290"/>
      <c r="E336" s="290"/>
      <c r="F336" s="291"/>
      <c r="G336" s="120">
        <f>TRUNC(SUM(G334:G335),2)</f>
        <v>8.17</v>
      </c>
    </row>
    <row r="337" spans="1:7" x14ac:dyDescent="0.2">
      <c r="A337" s="105" t="s">
        <v>12</v>
      </c>
      <c r="B337" s="301" t="s">
        <v>36</v>
      </c>
      <c r="C337" s="302"/>
      <c r="D337" s="302"/>
      <c r="E337" s="302"/>
      <c r="F337" s="302"/>
      <c r="G337" s="303"/>
    </row>
    <row r="338" spans="1:7" ht="14.25" customHeight="1" x14ac:dyDescent="0.2">
      <c r="A338" s="117" t="s">
        <v>14</v>
      </c>
      <c r="B338" s="118">
        <v>3912</v>
      </c>
      <c r="C338" s="174" t="s">
        <v>95</v>
      </c>
      <c r="D338" s="118" t="s">
        <v>155</v>
      </c>
      <c r="E338" s="122">
        <v>1</v>
      </c>
      <c r="F338" s="119">
        <v>18.39</v>
      </c>
      <c r="G338" s="120">
        <f t="shared" ref="G338" si="32">TRUNC(E338*F338,2)</f>
        <v>18.39</v>
      </c>
    </row>
    <row r="339" spans="1:7" x14ac:dyDescent="0.2">
      <c r="A339" s="289" t="s">
        <v>59</v>
      </c>
      <c r="B339" s="290"/>
      <c r="C339" s="290"/>
      <c r="D339" s="290"/>
      <c r="E339" s="290"/>
      <c r="F339" s="291"/>
      <c r="G339" s="120">
        <f>TRUNC(SUM(G338:G338),2)</f>
        <v>18.39</v>
      </c>
    </row>
    <row r="340" spans="1:7" x14ac:dyDescent="0.2">
      <c r="A340" s="298"/>
      <c r="B340" s="299"/>
      <c r="C340" s="299"/>
      <c r="D340" s="299"/>
      <c r="E340" s="299"/>
      <c r="F340" s="299"/>
      <c r="G340" s="300"/>
    </row>
    <row r="341" spans="1:7" x14ac:dyDescent="0.2">
      <c r="A341" s="292" t="s">
        <v>38</v>
      </c>
      <c r="B341" s="293"/>
      <c r="C341" s="293"/>
      <c r="D341" s="293"/>
      <c r="E341" s="293"/>
      <c r="F341" s="294"/>
      <c r="G341" s="27">
        <f>TRUNC(G336+G339,2)</f>
        <v>26.56</v>
      </c>
    </row>
    <row r="342" spans="1:7" x14ac:dyDescent="0.2">
      <c r="A342" s="305" t="s">
        <v>128</v>
      </c>
      <c r="B342" s="293"/>
      <c r="C342" s="293"/>
      <c r="D342" s="293"/>
      <c r="E342" s="293"/>
      <c r="F342" s="293"/>
      <c r="G342" s="173">
        <f>((G336*(1+$B$6))+G339*($E$6+1))</f>
        <v>33.101085303094678</v>
      </c>
    </row>
    <row r="343" spans="1:7" ht="14.25" customHeight="1" x14ac:dyDescent="0.2">
      <c r="A343" s="234"/>
      <c r="B343" s="235"/>
      <c r="C343" s="177"/>
      <c r="D343" s="235"/>
      <c r="E343" s="219"/>
      <c r="F343" s="235"/>
      <c r="G343" s="236"/>
    </row>
    <row r="344" spans="1:7" ht="27" customHeight="1" x14ac:dyDescent="0.2">
      <c r="A344" s="24" t="s">
        <v>264</v>
      </c>
      <c r="B344" s="295" t="s">
        <v>237</v>
      </c>
      <c r="C344" s="296"/>
      <c r="D344" s="296"/>
      <c r="E344" s="296"/>
      <c r="F344" s="296"/>
      <c r="G344" s="297"/>
    </row>
    <row r="345" spans="1:7" x14ac:dyDescent="0.2">
      <c r="A345" s="304"/>
      <c r="B345" s="302"/>
      <c r="C345" s="302"/>
      <c r="D345" s="302"/>
      <c r="E345" s="302"/>
      <c r="F345" s="302"/>
      <c r="G345" s="303"/>
    </row>
    <row r="346" spans="1:7" x14ac:dyDescent="0.2">
      <c r="A346" s="24" t="s">
        <v>15</v>
      </c>
      <c r="B346" s="144" t="s">
        <v>12</v>
      </c>
      <c r="C346" s="175" t="s">
        <v>8</v>
      </c>
      <c r="D346" s="23" t="s">
        <v>5</v>
      </c>
      <c r="E346" s="218" t="s">
        <v>16</v>
      </c>
      <c r="F346" s="30" t="s">
        <v>9</v>
      </c>
      <c r="G346" s="25" t="s">
        <v>17</v>
      </c>
    </row>
    <row r="347" spans="1:7" x14ac:dyDescent="0.2">
      <c r="A347" s="304" t="str">
        <f>$A$29</f>
        <v>REFERÊNCIA:  SINAPI - JUNHO DE 2020 / COMPOSIÇÃO PRÓPRIA</v>
      </c>
      <c r="B347" s="302"/>
      <c r="C347" s="302"/>
      <c r="D347" s="302"/>
      <c r="E347" s="302"/>
      <c r="F347" s="302"/>
      <c r="G347" s="303"/>
    </row>
    <row r="348" spans="1:7" x14ac:dyDescent="0.2">
      <c r="A348" s="143"/>
      <c r="B348" s="28"/>
      <c r="C348" s="28"/>
      <c r="D348" s="28"/>
      <c r="E348" s="220"/>
      <c r="F348" s="28"/>
      <c r="G348" s="29"/>
    </row>
    <row r="349" spans="1:7" x14ac:dyDescent="0.2">
      <c r="A349" s="105" t="s">
        <v>12</v>
      </c>
      <c r="B349" s="301" t="s">
        <v>60</v>
      </c>
      <c r="C349" s="302"/>
      <c r="D349" s="302"/>
      <c r="E349" s="302"/>
      <c r="F349" s="302"/>
      <c r="G349" s="303"/>
    </row>
    <row r="350" spans="1:7" x14ac:dyDescent="0.2">
      <c r="A350" s="117" t="s">
        <v>14</v>
      </c>
      <c r="B350" s="118">
        <v>88264</v>
      </c>
      <c r="C350" s="174" t="s">
        <v>19</v>
      </c>
      <c r="D350" s="118" t="s">
        <v>18</v>
      </c>
      <c r="E350" s="122">
        <v>0.26</v>
      </c>
      <c r="F350" s="119">
        <v>18.38</v>
      </c>
      <c r="G350" s="120">
        <f t="shared" ref="G350:G351" si="33">TRUNC(E350*F350,2)</f>
        <v>4.7699999999999996</v>
      </c>
    </row>
    <row r="351" spans="1:7" x14ac:dyDescent="0.2">
      <c r="A351" s="117" t="s">
        <v>14</v>
      </c>
      <c r="B351" s="118">
        <v>88247</v>
      </c>
      <c r="C351" s="174" t="s">
        <v>80</v>
      </c>
      <c r="D351" s="118" t="s">
        <v>18</v>
      </c>
      <c r="E351" s="122">
        <v>0.26</v>
      </c>
      <c r="F351" s="119">
        <v>14.33</v>
      </c>
      <c r="G351" s="120">
        <f t="shared" si="33"/>
        <v>3.72</v>
      </c>
    </row>
    <row r="352" spans="1:7" x14ac:dyDescent="0.2">
      <c r="A352" s="289" t="s">
        <v>61</v>
      </c>
      <c r="B352" s="290"/>
      <c r="C352" s="290"/>
      <c r="D352" s="290"/>
      <c r="E352" s="290"/>
      <c r="F352" s="291"/>
      <c r="G352" s="120">
        <f>TRUNC(SUM(G350:G351),2)</f>
        <v>8.49</v>
      </c>
    </row>
    <row r="353" spans="1:7" x14ac:dyDescent="0.2">
      <c r="A353" s="105" t="s">
        <v>12</v>
      </c>
      <c r="B353" s="301" t="s">
        <v>36</v>
      </c>
      <c r="C353" s="302"/>
      <c r="D353" s="302"/>
      <c r="E353" s="302"/>
      <c r="F353" s="302"/>
      <c r="G353" s="303"/>
    </row>
    <row r="354" spans="1:7" ht="27.75" customHeight="1" x14ac:dyDescent="0.2">
      <c r="A354" s="117" t="s">
        <v>14</v>
      </c>
      <c r="B354" s="118">
        <v>1100</v>
      </c>
      <c r="C354" s="174" t="s">
        <v>96</v>
      </c>
      <c r="D354" s="118" t="s">
        <v>155</v>
      </c>
      <c r="E354" s="122">
        <v>1</v>
      </c>
      <c r="F354" s="119">
        <v>9.5500000000000007</v>
      </c>
      <c r="G354" s="120">
        <f t="shared" ref="G354" si="34">TRUNC(E354*F354,2)</f>
        <v>9.5500000000000007</v>
      </c>
    </row>
    <row r="355" spans="1:7" x14ac:dyDescent="0.2">
      <c r="A355" s="289" t="s">
        <v>59</v>
      </c>
      <c r="B355" s="290"/>
      <c r="C355" s="290"/>
      <c r="D355" s="290"/>
      <c r="E355" s="290"/>
      <c r="F355" s="291"/>
      <c r="G355" s="120">
        <f>TRUNC(SUM(G354:G354),2)</f>
        <v>9.5500000000000007</v>
      </c>
    </row>
    <row r="356" spans="1:7" x14ac:dyDescent="0.2">
      <c r="A356" s="298"/>
      <c r="B356" s="299"/>
      <c r="C356" s="299"/>
      <c r="D356" s="299"/>
      <c r="E356" s="299"/>
      <c r="F356" s="299"/>
      <c r="G356" s="300"/>
    </row>
    <row r="357" spans="1:7" x14ac:dyDescent="0.2">
      <c r="A357" s="292" t="s">
        <v>38</v>
      </c>
      <c r="B357" s="293"/>
      <c r="C357" s="293"/>
      <c r="D357" s="293"/>
      <c r="E357" s="293"/>
      <c r="F357" s="294"/>
      <c r="G357" s="27">
        <f>TRUNC(G352+G355,2)</f>
        <v>18.04</v>
      </c>
    </row>
    <row r="358" spans="1:7" x14ac:dyDescent="0.2">
      <c r="A358" s="305" t="s">
        <v>128</v>
      </c>
      <c r="B358" s="293"/>
      <c r="C358" s="293"/>
      <c r="D358" s="293"/>
      <c r="E358" s="293"/>
      <c r="F358" s="293"/>
      <c r="G358" s="173">
        <f>((G352*(1+$B$6))+G355*($E$6+1))</f>
        <v>22.836380126161671</v>
      </c>
    </row>
    <row r="359" spans="1:7" ht="14.25" customHeight="1" x14ac:dyDescent="0.2">
      <c r="A359" s="234"/>
      <c r="B359" s="235"/>
      <c r="C359" s="177"/>
      <c r="D359" s="235"/>
      <c r="E359" s="219"/>
      <c r="F359" s="235"/>
      <c r="G359" s="236"/>
    </row>
    <row r="360" spans="1:7" ht="13.5" customHeight="1" x14ac:dyDescent="0.2">
      <c r="A360" s="24" t="s">
        <v>265</v>
      </c>
      <c r="B360" s="295" t="s">
        <v>238</v>
      </c>
      <c r="C360" s="296"/>
      <c r="D360" s="296"/>
      <c r="E360" s="296"/>
      <c r="F360" s="296"/>
      <c r="G360" s="297"/>
    </row>
    <row r="361" spans="1:7" x14ac:dyDescent="0.2">
      <c r="A361" s="304"/>
      <c r="B361" s="302"/>
      <c r="C361" s="302"/>
      <c r="D361" s="302"/>
      <c r="E361" s="302"/>
      <c r="F361" s="302"/>
      <c r="G361" s="303"/>
    </row>
    <row r="362" spans="1:7" x14ac:dyDescent="0.2">
      <c r="A362" s="24" t="s">
        <v>15</v>
      </c>
      <c r="B362" s="144" t="s">
        <v>12</v>
      </c>
      <c r="C362" s="175" t="s">
        <v>8</v>
      </c>
      <c r="D362" s="23" t="s">
        <v>5</v>
      </c>
      <c r="E362" s="218" t="s">
        <v>16</v>
      </c>
      <c r="F362" s="30" t="s">
        <v>9</v>
      </c>
      <c r="G362" s="25" t="s">
        <v>17</v>
      </c>
    </row>
    <row r="363" spans="1:7" x14ac:dyDescent="0.2">
      <c r="A363" s="304" t="str">
        <f>$A$29</f>
        <v>REFERÊNCIA:  SINAPI - JUNHO DE 2020 / COMPOSIÇÃO PRÓPRIA</v>
      </c>
      <c r="B363" s="302"/>
      <c r="C363" s="302"/>
      <c r="D363" s="302"/>
      <c r="E363" s="302"/>
      <c r="F363" s="302"/>
      <c r="G363" s="303"/>
    </row>
    <row r="364" spans="1:7" x14ac:dyDescent="0.2">
      <c r="A364" s="143"/>
      <c r="B364" s="28"/>
      <c r="C364" s="28"/>
      <c r="D364" s="28"/>
      <c r="E364" s="220"/>
      <c r="F364" s="28"/>
      <c r="G364" s="29"/>
    </row>
    <row r="365" spans="1:7" x14ac:dyDescent="0.2">
      <c r="A365" s="105" t="s">
        <v>12</v>
      </c>
      <c r="B365" s="301" t="s">
        <v>60</v>
      </c>
      <c r="C365" s="302"/>
      <c r="D365" s="302"/>
      <c r="E365" s="302"/>
      <c r="F365" s="302"/>
      <c r="G365" s="303"/>
    </row>
    <row r="366" spans="1:7" x14ac:dyDescent="0.2">
      <c r="A366" s="117" t="s">
        <v>14</v>
      </c>
      <c r="B366" s="118">
        <v>88264</v>
      </c>
      <c r="C366" s="174" t="s">
        <v>19</v>
      </c>
      <c r="D366" s="118" t="s">
        <v>18</v>
      </c>
      <c r="E366" s="122">
        <v>0.14000000000000001</v>
      </c>
      <c r="F366" s="119">
        <v>18.38</v>
      </c>
      <c r="G366" s="120">
        <f t="shared" ref="G366" si="35">TRUNC(E366*F366,2)</f>
        <v>2.57</v>
      </c>
    </row>
    <row r="367" spans="1:7" x14ac:dyDescent="0.2">
      <c r="A367" s="289" t="s">
        <v>61</v>
      </c>
      <c r="B367" s="290"/>
      <c r="C367" s="290"/>
      <c r="D367" s="290"/>
      <c r="E367" s="290"/>
      <c r="F367" s="291"/>
      <c r="G367" s="120">
        <f>TRUNC(SUM(G366:G366),2)</f>
        <v>2.57</v>
      </c>
    </row>
    <row r="368" spans="1:7" x14ac:dyDescent="0.2">
      <c r="A368" s="105" t="s">
        <v>12</v>
      </c>
      <c r="B368" s="301" t="s">
        <v>36</v>
      </c>
      <c r="C368" s="302"/>
      <c r="D368" s="302"/>
      <c r="E368" s="302"/>
      <c r="F368" s="302"/>
      <c r="G368" s="303"/>
    </row>
    <row r="369" spans="1:7" x14ac:dyDescent="0.2">
      <c r="A369" s="226" t="s">
        <v>13</v>
      </c>
      <c r="B369" s="196" t="s">
        <v>7</v>
      </c>
      <c r="C369" s="198" t="s">
        <v>239</v>
      </c>
      <c r="D369" s="192" t="s">
        <v>135</v>
      </c>
      <c r="E369" s="197">
        <v>1</v>
      </c>
      <c r="F369" s="146">
        <v>8</v>
      </c>
      <c r="G369" s="120">
        <f t="shared" ref="G369" si="36">TRUNC(E369*F369,2)</f>
        <v>8</v>
      </c>
    </row>
    <row r="370" spans="1:7" x14ac:dyDescent="0.2">
      <c r="A370" s="289" t="s">
        <v>59</v>
      </c>
      <c r="B370" s="290"/>
      <c r="C370" s="290"/>
      <c r="D370" s="290"/>
      <c r="E370" s="290"/>
      <c r="F370" s="291"/>
      <c r="G370" s="120">
        <f>TRUNC(SUM(G369:G369),2)</f>
        <v>8</v>
      </c>
    </row>
    <row r="371" spans="1:7" x14ac:dyDescent="0.2">
      <c r="A371" s="298"/>
      <c r="B371" s="299"/>
      <c r="C371" s="299"/>
      <c r="D371" s="299"/>
      <c r="E371" s="299"/>
      <c r="F371" s="299"/>
      <c r="G371" s="300"/>
    </row>
    <row r="372" spans="1:7" x14ac:dyDescent="0.2">
      <c r="A372" s="292" t="s">
        <v>38</v>
      </c>
      <c r="B372" s="293"/>
      <c r="C372" s="293"/>
      <c r="D372" s="293"/>
      <c r="E372" s="293"/>
      <c r="F372" s="294"/>
      <c r="G372" s="27">
        <f>TRUNC(G367+G370,2)</f>
        <v>10.57</v>
      </c>
    </row>
    <row r="373" spans="1:7" x14ac:dyDescent="0.2">
      <c r="A373" s="305" t="s">
        <v>128</v>
      </c>
      <c r="B373" s="293"/>
      <c r="C373" s="293"/>
      <c r="D373" s="293"/>
      <c r="E373" s="293"/>
      <c r="F373" s="293"/>
      <c r="G373" s="173">
        <f>((G367*(1+$B$6))+G370*($E$6+1))</f>
        <v>13.091213531595519</v>
      </c>
    </row>
    <row r="374" spans="1:7" ht="14.25" customHeight="1" x14ac:dyDescent="0.2">
      <c r="A374" s="234"/>
      <c r="B374" s="235"/>
      <c r="C374" s="177"/>
      <c r="D374" s="235"/>
      <c r="E374" s="219"/>
      <c r="F374" s="235"/>
      <c r="G374" s="236"/>
    </row>
    <row r="375" spans="1:7" ht="49.5" customHeight="1" x14ac:dyDescent="0.2">
      <c r="A375" s="24" t="s">
        <v>283</v>
      </c>
      <c r="B375" s="295" t="s">
        <v>219</v>
      </c>
      <c r="C375" s="296"/>
      <c r="D375" s="296"/>
      <c r="E375" s="296"/>
      <c r="F375" s="296"/>
      <c r="G375" s="297"/>
    </row>
    <row r="376" spans="1:7" x14ac:dyDescent="0.2">
      <c r="A376" s="304"/>
      <c r="B376" s="302"/>
      <c r="C376" s="302"/>
      <c r="D376" s="302"/>
      <c r="E376" s="302"/>
      <c r="F376" s="302"/>
      <c r="G376" s="303"/>
    </row>
    <row r="377" spans="1:7" ht="14.25" customHeight="1" x14ac:dyDescent="0.2">
      <c r="A377" s="24" t="s">
        <v>15</v>
      </c>
      <c r="B377" s="144" t="s">
        <v>12</v>
      </c>
      <c r="C377" s="175" t="s">
        <v>8</v>
      </c>
      <c r="D377" s="23" t="s">
        <v>5</v>
      </c>
      <c r="E377" s="218" t="s">
        <v>16</v>
      </c>
      <c r="F377" s="30" t="s">
        <v>9</v>
      </c>
      <c r="G377" s="25" t="s">
        <v>17</v>
      </c>
    </row>
    <row r="378" spans="1:7" x14ac:dyDescent="0.2">
      <c r="A378" s="304" t="str">
        <f>$A$29</f>
        <v>REFERÊNCIA:  SINAPI - JUNHO DE 2020 / COMPOSIÇÃO PRÓPRIA</v>
      </c>
      <c r="B378" s="302"/>
      <c r="C378" s="302"/>
      <c r="D378" s="302"/>
      <c r="E378" s="302"/>
      <c r="F378" s="302"/>
      <c r="G378" s="303"/>
    </row>
    <row r="379" spans="1:7" x14ac:dyDescent="0.2">
      <c r="A379" s="143"/>
      <c r="B379" s="28"/>
      <c r="C379" s="28"/>
      <c r="D379" s="28"/>
      <c r="E379" s="220"/>
      <c r="F379" s="28"/>
      <c r="G379" s="29"/>
    </row>
    <row r="380" spans="1:7" x14ac:dyDescent="0.2">
      <c r="A380" s="105" t="s">
        <v>12</v>
      </c>
      <c r="B380" s="301" t="s">
        <v>60</v>
      </c>
      <c r="C380" s="302"/>
      <c r="D380" s="302"/>
      <c r="E380" s="302"/>
      <c r="F380" s="302"/>
      <c r="G380" s="303"/>
    </row>
    <row r="381" spans="1:7" x14ac:dyDescent="0.2">
      <c r="A381" s="117" t="s">
        <v>14</v>
      </c>
      <c r="B381" s="118">
        <v>88264</v>
      </c>
      <c r="C381" s="174" t="s">
        <v>19</v>
      </c>
      <c r="D381" s="118" t="s">
        <v>18</v>
      </c>
      <c r="E381" s="122">
        <v>2</v>
      </c>
      <c r="F381" s="119">
        <v>18.38</v>
      </c>
      <c r="G381" s="120">
        <f t="shared" ref="G381:G385" si="37">TRUNC(E381*F381,2)</f>
        <v>36.76</v>
      </c>
    </row>
    <row r="382" spans="1:7" x14ac:dyDescent="0.2">
      <c r="A382" s="117" t="s">
        <v>14</v>
      </c>
      <c r="B382" s="118">
        <v>88247</v>
      </c>
      <c r="C382" s="174" t="s">
        <v>80</v>
      </c>
      <c r="D382" s="118" t="s">
        <v>18</v>
      </c>
      <c r="E382" s="122">
        <v>2</v>
      </c>
      <c r="F382" s="119">
        <v>14.33</v>
      </c>
      <c r="G382" s="120">
        <f t="shared" ref="G382:G383" si="38">TRUNC(E382*F382,2)</f>
        <v>28.66</v>
      </c>
    </row>
    <row r="383" spans="1:7" x14ac:dyDescent="0.2">
      <c r="A383" s="117" t="s">
        <v>14</v>
      </c>
      <c r="B383" s="118">
        <v>88316</v>
      </c>
      <c r="C383" s="174" t="s">
        <v>88</v>
      </c>
      <c r="D383" s="118" t="s">
        <v>18</v>
      </c>
      <c r="E383" s="122">
        <v>1</v>
      </c>
      <c r="F383" s="119">
        <v>14.37</v>
      </c>
      <c r="G383" s="120">
        <f t="shared" si="38"/>
        <v>14.37</v>
      </c>
    </row>
    <row r="384" spans="1:7" ht="25.5" x14ac:dyDescent="0.2">
      <c r="A384" s="117" t="s">
        <v>14</v>
      </c>
      <c r="B384" s="145">
        <v>94963</v>
      </c>
      <c r="C384" s="174" t="s">
        <v>142</v>
      </c>
      <c r="D384" s="118" t="s">
        <v>139</v>
      </c>
      <c r="E384" s="122">
        <v>0.15</v>
      </c>
      <c r="F384" s="119">
        <v>284.12</v>
      </c>
      <c r="G384" s="120">
        <f t="shared" si="37"/>
        <v>42.61</v>
      </c>
    </row>
    <row r="385" spans="1:7" x14ac:dyDescent="0.2">
      <c r="A385" s="117" t="s">
        <v>14</v>
      </c>
      <c r="B385" s="145">
        <v>92873</v>
      </c>
      <c r="C385" s="174" t="s">
        <v>102</v>
      </c>
      <c r="D385" s="118" t="s">
        <v>139</v>
      </c>
      <c r="E385" s="122">
        <v>0.15</v>
      </c>
      <c r="F385" s="119">
        <v>146.37</v>
      </c>
      <c r="G385" s="120">
        <f t="shared" si="37"/>
        <v>21.95</v>
      </c>
    </row>
    <row r="386" spans="1:7" x14ac:dyDescent="0.2">
      <c r="A386" s="289" t="s">
        <v>61</v>
      </c>
      <c r="B386" s="290"/>
      <c r="C386" s="290"/>
      <c r="D386" s="290"/>
      <c r="E386" s="290"/>
      <c r="F386" s="291"/>
      <c r="G386" s="120">
        <f>TRUNC(SUM(G381:G385),2)</f>
        <v>144.35</v>
      </c>
    </row>
    <row r="387" spans="1:7" x14ac:dyDescent="0.2">
      <c r="A387" s="105" t="s">
        <v>12</v>
      </c>
      <c r="B387" s="301" t="s">
        <v>36</v>
      </c>
      <c r="C387" s="302"/>
      <c r="D387" s="302"/>
      <c r="E387" s="302"/>
      <c r="F387" s="302"/>
      <c r="G387" s="303"/>
    </row>
    <row r="388" spans="1:7" ht="38.25" x14ac:dyDescent="0.2">
      <c r="A388" s="117" t="s">
        <v>13</v>
      </c>
      <c r="B388" s="118" t="s">
        <v>7</v>
      </c>
      <c r="C388" s="198" t="s">
        <v>221</v>
      </c>
      <c r="D388" s="118" t="s">
        <v>135</v>
      </c>
      <c r="E388" s="122">
        <v>1</v>
      </c>
      <c r="F388" s="119">
        <v>2053</v>
      </c>
      <c r="G388" s="120">
        <f t="shared" ref="G388:G391" si="39">TRUNC(E388*F388,2)</f>
        <v>2053</v>
      </c>
    </row>
    <row r="389" spans="1:7" ht="76.5" x14ac:dyDescent="0.2">
      <c r="A389" s="117" t="s">
        <v>13</v>
      </c>
      <c r="B389" s="118" t="s">
        <v>7</v>
      </c>
      <c r="C389" s="198" t="s">
        <v>220</v>
      </c>
      <c r="D389" s="118" t="s">
        <v>135</v>
      </c>
      <c r="E389" s="122">
        <v>2</v>
      </c>
      <c r="F389" s="119">
        <v>350</v>
      </c>
      <c r="G389" s="120">
        <f t="shared" si="39"/>
        <v>700</v>
      </c>
    </row>
    <row r="390" spans="1:7" x14ac:dyDescent="0.2">
      <c r="A390" s="117" t="s">
        <v>13</v>
      </c>
      <c r="B390" s="118" t="s">
        <v>7</v>
      </c>
      <c r="C390" s="198" t="s">
        <v>89</v>
      </c>
      <c r="D390" s="118" t="s">
        <v>135</v>
      </c>
      <c r="E390" s="122">
        <v>2</v>
      </c>
      <c r="F390" s="119">
        <v>9</v>
      </c>
      <c r="G390" s="120">
        <f t="shared" si="39"/>
        <v>18</v>
      </c>
    </row>
    <row r="391" spans="1:7" x14ac:dyDescent="0.2">
      <c r="A391" s="117" t="s">
        <v>14</v>
      </c>
      <c r="B391" s="118">
        <v>2688</v>
      </c>
      <c r="C391" s="174" t="s">
        <v>184</v>
      </c>
      <c r="D391" s="118" t="s">
        <v>158</v>
      </c>
      <c r="E391" s="122">
        <v>2</v>
      </c>
      <c r="F391" s="119">
        <v>1.4</v>
      </c>
      <c r="G391" s="120">
        <f t="shared" si="39"/>
        <v>2.8</v>
      </c>
    </row>
    <row r="392" spans="1:7" x14ac:dyDescent="0.2">
      <c r="A392" s="117" t="s">
        <v>14</v>
      </c>
      <c r="B392" s="118">
        <v>34621</v>
      </c>
      <c r="C392" s="174" t="s">
        <v>173</v>
      </c>
      <c r="D392" s="118" t="s">
        <v>158</v>
      </c>
      <c r="E392" s="122">
        <v>10</v>
      </c>
      <c r="F392" s="119">
        <v>3.76</v>
      </c>
      <c r="G392" s="120">
        <f t="shared" ref="G392:G397" si="40">TRUNC(E392*F392,2)</f>
        <v>37.6</v>
      </c>
    </row>
    <row r="393" spans="1:7" ht="25.5" x14ac:dyDescent="0.2">
      <c r="A393" s="117" t="s">
        <v>14</v>
      </c>
      <c r="B393" s="118">
        <v>3380</v>
      </c>
      <c r="C393" s="174" t="s">
        <v>157</v>
      </c>
      <c r="D393" s="118" t="s">
        <v>155</v>
      </c>
      <c r="E393" s="122">
        <v>1</v>
      </c>
      <c r="F393" s="119">
        <v>37.07</v>
      </c>
      <c r="G393" s="120">
        <f t="shared" si="40"/>
        <v>37.07</v>
      </c>
    </row>
    <row r="394" spans="1:7" x14ac:dyDescent="0.2">
      <c r="A394" s="117" t="s">
        <v>14</v>
      </c>
      <c r="B394" s="118">
        <v>862</v>
      </c>
      <c r="C394" s="174" t="s">
        <v>91</v>
      </c>
      <c r="D394" s="118" t="s">
        <v>158</v>
      </c>
      <c r="E394" s="122">
        <v>2</v>
      </c>
      <c r="F394" s="119">
        <v>5.77</v>
      </c>
      <c r="G394" s="120">
        <f t="shared" si="40"/>
        <v>11.54</v>
      </c>
    </row>
    <row r="395" spans="1:7" ht="25.5" x14ac:dyDescent="0.2">
      <c r="A395" s="117" t="s">
        <v>14</v>
      </c>
      <c r="B395" s="118">
        <v>1574</v>
      </c>
      <c r="C395" s="174" t="s">
        <v>92</v>
      </c>
      <c r="D395" s="118" t="s">
        <v>155</v>
      </c>
      <c r="E395" s="122">
        <v>1</v>
      </c>
      <c r="F395" s="119">
        <v>1.17</v>
      </c>
      <c r="G395" s="120">
        <f t="shared" si="40"/>
        <v>1.17</v>
      </c>
    </row>
    <row r="396" spans="1:7" x14ac:dyDescent="0.2">
      <c r="A396" s="117" t="s">
        <v>14</v>
      </c>
      <c r="B396" s="118">
        <v>20111</v>
      </c>
      <c r="C396" s="174" t="s">
        <v>82</v>
      </c>
      <c r="D396" s="118" t="s">
        <v>155</v>
      </c>
      <c r="E396" s="122">
        <v>0.16</v>
      </c>
      <c r="F396" s="119">
        <v>9.9</v>
      </c>
      <c r="G396" s="120">
        <f t="shared" si="40"/>
        <v>1.58</v>
      </c>
    </row>
    <row r="397" spans="1:7" x14ac:dyDescent="0.2">
      <c r="A397" s="117" t="s">
        <v>14</v>
      </c>
      <c r="B397" s="118">
        <v>404</v>
      </c>
      <c r="C397" s="174" t="s">
        <v>78</v>
      </c>
      <c r="D397" s="118" t="s">
        <v>158</v>
      </c>
      <c r="E397" s="122">
        <v>0.32</v>
      </c>
      <c r="F397" s="119">
        <v>1.35</v>
      </c>
      <c r="G397" s="120">
        <f t="shared" si="40"/>
        <v>0.43</v>
      </c>
    </row>
    <row r="398" spans="1:7" x14ac:dyDescent="0.2">
      <c r="A398" s="289" t="s">
        <v>59</v>
      </c>
      <c r="B398" s="290"/>
      <c r="C398" s="290"/>
      <c r="D398" s="290"/>
      <c r="E398" s="290"/>
      <c r="F398" s="291"/>
      <c r="G398" s="120">
        <f>TRUNC(SUM(G388:G397),2)</f>
        <v>2863.19</v>
      </c>
    </row>
    <row r="399" spans="1:7" x14ac:dyDescent="0.2">
      <c r="A399" s="298"/>
      <c r="B399" s="299"/>
      <c r="C399" s="299"/>
      <c r="D399" s="299"/>
      <c r="E399" s="299"/>
      <c r="F399" s="299"/>
      <c r="G399" s="300"/>
    </row>
    <row r="400" spans="1:7" x14ac:dyDescent="0.2">
      <c r="A400" s="292" t="s">
        <v>38</v>
      </c>
      <c r="B400" s="293"/>
      <c r="C400" s="293"/>
      <c r="D400" s="293"/>
      <c r="E400" s="293"/>
      <c r="F400" s="294"/>
      <c r="G400" s="27">
        <f>TRUNC(G386+G398,2)</f>
        <v>3007.54</v>
      </c>
    </row>
    <row r="401" spans="1:7" x14ac:dyDescent="0.2">
      <c r="A401" s="305" t="s">
        <v>128</v>
      </c>
      <c r="B401" s="293"/>
      <c r="C401" s="293"/>
      <c r="D401" s="293"/>
      <c r="E401" s="293"/>
      <c r="F401" s="293"/>
      <c r="G401" s="173">
        <f>((G386*(1+$B$6))+G398*($E$6+1))</f>
        <v>3654.3524657957914</v>
      </c>
    </row>
    <row r="402" spans="1:7" x14ac:dyDescent="0.2">
      <c r="A402" s="143"/>
      <c r="B402" s="28"/>
      <c r="C402" s="28"/>
      <c r="D402" s="28"/>
      <c r="E402" s="220"/>
      <c r="F402" s="28"/>
      <c r="G402" s="29"/>
    </row>
    <row r="403" spans="1:7" ht="36" customHeight="1" x14ac:dyDescent="0.2">
      <c r="A403" s="24" t="s">
        <v>284</v>
      </c>
      <c r="B403" s="295" t="s">
        <v>223</v>
      </c>
      <c r="C403" s="296"/>
      <c r="D403" s="296"/>
      <c r="E403" s="296"/>
      <c r="F403" s="296"/>
      <c r="G403" s="297"/>
    </row>
    <row r="404" spans="1:7" x14ac:dyDescent="0.2">
      <c r="A404" s="304"/>
      <c r="B404" s="302"/>
      <c r="C404" s="302"/>
      <c r="D404" s="302"/>
      <c r="E404" s="302"/>
      <c r="F404" s="302"/>
      <c r="G404" s="303"/>
    </row>
    <row r="405" spans="1:7" x14ac:dyDescent="0.2">
      <c r="A405" s="24" t="s">
        <v>15</v>
      </c>
      <c r="B405" s="144" t="s">
        <v>12</v>
      </c>
      <c r="C405" s="175" t="s">
        <v>8</v>
      </c>
      <c r="D405" s="23" t="s">
        <v>5</v>
      </c>
      <c r="E405" s="218" t="s">
        <v>16</v>
      </c>
      <c r="F405" s="30" t="s">
        <v>9</v>
      </c>
      <c r="G405" s="25" t="s">
        <v>17</v>
      </c>
    </row>
    <row r="406" spans="1:7" x14ac:dyDescent="0.2">
      <c r="A406" s="304" t="str">
        <f>$A$29</f>
        <v>REFERÊNCIA:  SINAPI - JUNHO DE 2020 / COMPOSIÇÃO PRÓPRIA</v>
      </c>
      <c r="B406" s="302"/>
      <c r="C406" s="302"/>
      <c r="D406" s="302"/>
      <c r="E406" s="302"/>
      <c r="F406" s="302"/>
      <c r="G406" s="303"/>
    </row>
    <row r="407" spans="1:7" x14ac:dyDescent="0.2">
      <c r="A407" s="143"/>
      <c r="B407" s="28"/>
      <c r="C407" s="28"/>
      <c r="D407" s="28"/>
      <c r="E407" s="220"/>
      <c r="F407" s="28"/>
      <c r="G407" s="29"/>
    </row>
    <row r="408" spans="1:7" x14ac:dyDescent="0.2">
      <c r="A408" s="105" t="s">
        <v>12</v>
      </c>
      <c r="B408" s="301" t="s">
        <v>60</v>
      </c>
      <c r="C408" s="302"/>
      <c r="D408" s="302"/>
      <c r="E408" s="302"/>
      <c r="F408" s="302"/>
      <c r="G408" s="303"/>
    </row>
    <row r="409" spans="1:7" x14ac:dyDescent="0.2">
      <c r="A409" s="117" t="s">
        <v>14</v>
      </c>
      <c r="B409" s="118">
        <v>88264</v>
      </c>
      <c r="C409" s="174" t="s">
        <v>19</v>
      </c>
      <c r="D409" s="118" t="s">
        <v>18</v>
      </c>
      <c r="E409" s="122">
        <v>12</v>
      </c>
      <c r="F409" s="119">
        <v>18.38</v>
      </c>
      <c r="G409" s="120">
        <f t="shared" ref="G409:G411" si="41">TRUNC(E409*F409,2)</f>
        <v>220.56</v>
      </c>
    </row>
    <row r="410" spans="1:7" x14ac:dyDescent="0.2">
      <c r="A410" s="117" t="s">
        <v>14</v>
      </c>
      <c r="B410" s="118">
        <v>88247</v>
      </c>
      <c r="C410" s="174" t="s">
        <v>80</v>
      </c>
      <c r="D410" s="118" t="s">
        <v>18</v>
      </c>
      <c r="E410" s="122">
        <v>12</v>
      </c>
      <c r="F410" s="119">
        <v>14.33</v>
      </c>
      <c r="G410" s="120">
        <f t="shared" si="41"/>
        <v>171.96</v>
      </c>
    </row>
    <row r="411" spans="1:7" x14ac:dyDescent="0.2">
      <c r="A411" s="117" t="s">
        <v>14</v>
      </c>
      <c r="B411" s="118">
        <v>88316</v>
      </c>
      <c r="C411" s="174" t="s">
        <v>88</v>
      </c>
      <c r="D411" s="118" t="s">
        <v>18</v>
      </c>
      <c r="E411" s="122">
        <v>12</v>
      </c>
      <c r="F411" s="119">
        <v>14.37</v>
      </c>
      <c r="G411" s="120">
        <f t="shared" si="41"/>
        <v>172.44</v>
      </c>
    </row>
    <row r="412" spans="1:7" ht="25.5" x14ac:dyDescent="0.2">
      <c r="A412" s="117" t="s">
        <v>14</v>
      </c>
      <c r="B412" s="118">
        <v>87450</v>
      </c>
      <c r="C412" s="174" t="s">
        <v>151</v>
      </c>
      <c r="D412" s="118" t="s">
        <v>136</v>
      </c>
      <c r="E412" s="122">
        <v>4.8</v>
      </c>
      <c r="F412" s="119">
        <v>65.34</v>
      </c>
      <c r="G412" s="120">
        <f t="shared" ref="G412:G414" si="42">TRUNC(E412*F412,2)</f>
        <v>313.63</v>
      </c>
    </row>
    <row r="413" spans="1:7" ht="25.5" x14ac:dyDescent="0.2">
      <c r="A413" s="117" t="s">
        <v>14</v>
      </c>
      <c r="B413" s="118">
        <v>87878</v>
      </c>
      <c r="C413" s="174" t="s">
        <v>152</v>
      </c>
      <c r="D413" s="118" t="s">
        <v>136</v>
      </c>
      <c r="E413" s="122">
        <v>4.8</v>
      </c>
      <c r="F413" s="119">
        <v>3.13</v>
      </c>
      <c r="G413" s="120">
        <f t="shared" si="42"/>
        <v>15.02</v>
      </c>
    </row>
    <row r="414" spans="1:7" ht="38.25" x14ac:dyDescent="0.2">
      <c r="A414" s="117" t="s">
        <v>14</v>
      </c>
      <c r="B414" s="118">
        <v>87529</v>
      </c>
      <c r="C414" s="174" t="s">
        <v>153</v>
      </c>
      <c r="D414" s="118" t="s">
        <v>136</v>
      </c>
      <c r="E414" s="122">
        <v>4.8</v>
      </c>
      <c r="F414" s="119">
        <v>23.64</v>
      </c>
      <c r="G414" s="120">
        <f t="shared" si="42"/>
        <v>113.47</v>
      </c>
    </row>
    <row r="415" spans="1:7" x14ac:dyDescent="0.2">
      <c r="A415" s="289" t="s">
        <v>61</v>
      </c>
      <c r="B415" s="290"/>
      <c r="C415" s="290"/>
      <c r="D415" s="290"/>
      <c r="E415" s="290"/>
      <c r="F415" s="291"/>
      <c r="G415" s="120">
        <f>TRUNC(SUM(G409:G414),2)</f>
        <v>1007.08</v>
      </c>
    </row>
    <row r="416" spans="1:7" x14ac:dyDescent="0.2">
      <c r="A416" s="105" t="s">
        <v>12</v>
      </c>
      <c r="B416" s="301" t="s">
        <v>36</v>
      </c>
      <c r="C416" s="302"/>
      <c r="D416" s="302"/>
      <c r="E416" s="302"/>
      <c r="F416" s="302"/>
      <c r="G416" s="303"/>
    </row>
    <row r="417" spans="1:7" ht="25.5" x14ac:dyDescent="0.2">
      <c r="A417" s="117" t="s">
        <v>14</v>
      </c>
      <c r="B417" s="118">
        <v>1062</v>
      </c>
      <c r="C417" s="174" t="s">
        <v>175</v>
      </c>
      <c r="D417" s="118" t="s">
        <v>155</v>
      </c>
      <c r="E417" s="122">
        <v>1</v>
      </c>
      <c r="F417" s="119">
        <v>215</v>
      </c>
      <c r="G417" s="120">
        <f t="shared" ref="G417:G429" si="43">TRUNC(E417*F417,2)</f>
        <v>215</v>
      </c>
    </row>
    <row r="418" spans="1:7" ht="25.5" x14ac:dyDescent="0.2">
      <c r="A418" s="117" t="s">
        <v>14</v>
      </c>
      <c r="B418" s="118">
        <v>39759</v>
      </c>
      <c r="C418" s="174" t="s">
        <v>193</v>
      </c>
      <c r="D418" s="118" t="s">
        <v>155</v>
      </c>
      <c r="E418" s="122">
        <v>1</v>
      </c>
      <c r="F418" s="119">
        <v>620.24</v>
      </c>
      <c r="G418" s="120">
        <f t="shared" si="43"/>
        <v>620.24</v>
      </c>
    </row>
    <row r="419" spans="1:7" x14ac:dyDescent="0.2">
      <c r="A419" s="117" t="s">
        <v>14</v>
      </c>
      <c r="B419" s="118">
        <v>857</v>
      </c>
      <c r="C419" s="174" t="s">
        <v>171</v>
      </c>
      <c r="D419" s="118" t="s">
        <v>158</v>
      </c>
      <c r="E419" s="122">
        <v>15</v>
      </c>
      <c r="F419" s="119">
        <v>9.19</v>
      </c>
      <c r="G419" s="120">
        <f t="shared" si="43"/>
        <v>137.85</v>
      </c>
    </row>
    <row r="420" spans="1:7" ht="25.5" x14ac:dyDescent="0.2">
      <c r="A420" s="117" t="s">
        <v>14</v>
      </c>
      <c r="B420" s="118">
        <v>3380</v>
      </c>
      <c r="C420" s="174" t="s">
        <v>157</v>
      </c>
      <c r="D420" s="118" t="s">
        <v>155</v>
      </c>
      <c r="E420" s="122">
        <v>3</v>
      </c>
      <c r="F420" s="119">
        <v>37.07</v>
      </c>
      <c r="G420" s="120">
        <f t="shared" si="43"/>
        <v>111.21</v>
      </c>
    </row>
    <row r="421" spans="1:7" ht="25.5" x14ac:dyDescent="0.2">
      <c r="A421" s="117" t="s">
        <v>14</v>
      </c>
      <c r="B421" s="118">
        <v>1575</v>
      </c>
      <c r="C421" s="174" t="s">
        <v>195</v>
      </c>
      <c r="D421" s="118" t="s">
        <v>155</v>
      </c>
      <c r="E421" s="122">
        <v>2</v>
      </c>
      <c r="F421" s="119">
        <v>1.38</v>
      </c>
      <c r="G421" s="120">
        <f t="shared" si="43"/>
        <v>2.76</v>
      </c>
    </row>
    <row r="422" spans="1:7" x14ac:dyDescent="0.2">
      <c r="A422" s="117" t="s">
        <v>14</v>
      </c>
      <c r="B422" s="118">
        <v>34623</v>
      </c>
      <c r="C422" s="174" t="s">
        <v>180</v>
      </c>
      <c r="D422" s="118" t="s">
        <v>155</v>
      </c>
      <c r="E422" s="122">
        <v>2</v>
      </c>
      <c r="F422" s="119">
        <v>44.27</v>
      </c>
      <c r="G422" s="120">
        <f t="shared" si="43"/>
        <v>88.54</v>
      </c>
    </row>
    <row r="423" spans="1:7" x14ac:dyDescent="0.2">
      <c r="A423" s="117" t="s">
        <v>14</v>
      </c>
      <c r="B423" s="118">
        <v>34616</v>
      </c>
      <c r="C423" s="174" t="s">
        <v>179</v>
      </c>
      <c r="D423" s="118" t="s">
        <v>155</v>
      </c>
      <c r="E423" s="122">
        <v>2</v>
      </c>
      <c r="F423" s="119">
        <v>44.96</v>
      </c>
      <c r="G423" s="120">
        <f t="shared" ref="G423" si="44">TRUNC(E423*F423,2)</f>
        <v>89.92</v>
      </c>
    </row>
    <row r="424" spans="1:7" x14ac:dyDescent="0.2">
      <c r="A424" s="117" t="s">
        <v>14</v>
      </c>
      <c r="B424" s="118">
        <v>34653</v>
      </c>
      <c r="C424" s="174" t="s">
        <v>181</v>
      </c>
      <c r="D424" s="118" t="s">
        <v>155</v>
      </c>
      <c r="E424" s="122">
        <v>2</v>
      </c>
      <c r="F424" s="119">
        <v>7.84</v>
      </c>
      <c r="G424" s="120">
        <f t="shared" si="43"/>
        <v>15.68</v>
      </c>
    </row>
    <row r="425" spans="1:7" x14ac:dyDescent="0.2">
      <c r="A425" s="117" t="s">
        <v>14</v>
      </c>
      <c r="B425" s="118">
        <v>39467</v>
      </c>
      <c r="C425" s="174" t="s">
        <v>182</v>
      </c>
      <c r="D425" s="118" t="s">
        <v>155</v>
      </c>
      <c r="E425" s="122">
        <v>2</v>
      </c>
      <c r="F425" s="119">
        <v>84.47</v>
      </c>
      <c r="G425" s="120">
        <f t="shared" si="43"/>
        <v>168.94</v>
      </c>
    </row>
    <row r="426" spans="1:7" x14ac:dyDescent="0.2">
      <c r="A426" s="117" t="s">
        <v>14</v>
      </c>
      <c r="B426" s="118">
        <v>1625</v>
      </c>
      <c r="C426" s="174" t="s">
        <v>176</v>
      </c>
      <c r="D426" s="118" t="s">
        <v>155</v>
      </c>
      <c r="E426" s="122">
        <v>1</v>
      </c>
      <c r="F426" s="119">
        <v>126.19</v>
      </c>
      <c r="G426" s="120">
        <f t="shared" si="43"/>
        <v>126.19</v>
      </c>
    </row>
    <row r="427" spans="1:7" x14ac:dyDescent="0.2">
      <c r="A427" s="117" t="s">
        <v>13</v>
      </c>
      <c r="B427" s="118" t="s">
        <v>7</v>
      </c>
      <c r="C427" s="198" t="s">
        <v>228</v>
      </c>
      <c r="D427" s="118" t="s">
        <v>135</v>
      </c>
      <c r="E427" s="122">
        <v>1</v>
      </c>
      <c r="F427" s="119">
        <v>602</v>
      </c>
      <c r="G427" s="120">
        <f t="shared" si="43"/>
        <v>602</v>
      </c>
    </row>
    <row r="428" spans="1:7" ht="25.5" x14ac:dyDescent="0.2">
      <c r="A428" s="117" t="s">
        <v>14</v>
      </c>
      <c r="B428" s="118">
        <v>5085</v>
      </c>
      <c r="C428" s="174" t="s">
        <v>174</v>
      </c>
      <c r="D428" s="118" t="s">
        <v>155</v>
      </c>
      <c r="E428" s="122">
        <v>1</v>
      </c>
      <c r="F428" s="119">
        <v>18.48</v>
      </c>
      <c r="G428" s="120">
        <f t="shared" si="43"/>
        <v>18.48</v>
      </c>
    </row>
    <row r="429" spans="1:7" x14ac:dyDescent="0.2">
      <c r="A429" s="117" t="s">
        <v>14</v>
      </c>
      <c r="B429" s="118">
        <v>2510</v>
      </c>
      <c r="C429" s="174" t="s">
        <v>114</v>
      </c>
      <c r="D429" s="118" t="s">
        <v>155</v>
      </c>
      <c r="E429" s="122">
        <v>1</v>
      </c>
      <c r="F429" s="119">
        <v>17.170000000000002</v>
      </c>
      <c r="G429" s="120">
        <f t="shared" si="43"/>
        <v>17.170000000000002</v>
      </c>
    </row>
    <row r="430" spans="1:7" x14ac:dyDescent="0.2">
      <c r="A430" s="117" t="s">
        <v>14</v>
      </c>
      <c r="B430" s="118">
        <v>39380</v>
      </c>
      <c r="C430" s="174" t="s">
        <v>94</v>
      </c>
      <c r="D430" s="118" t="s">
        <v>155</v>
      </c>
      <c r="E430" s="122">
        <v>1</v>
      </c>
      <c r="F430" s="119">
        <v>9.82</v>
      </c>
      <c r="G430" s="120">
        <f t="shared" ref="G430:G445" si="45">TRUNC(E430*F430,2)</f>
        <v>9.82</v>
      </c>
    </row>
    <row r="431" spans="1:7" ht="25.5" x14ac:dyDescent="0.2">
      <c r="A431" s="117" t="s">
        <v>14</v>
      </c>
      <c r="B431" s="118">
        <v>1050</v>
      </c>
      <c r="C431" s="174" t="s">
        <v>169</v>
      </c>
      <c r="D431" s="118" t="s">
        <v>155</v>
      </c>
      <c r="E431" s="122">
        <v>1</v>
      </c>
      <c r="F431" s="119">
        <v>2.93</v>
      </c>
      <c r="G431" s="120">
        <f t="shared" si="45"/>
        <v>2.93</v>
      </c>
    </row>
    <row r="432" spans="1:7" ht="25.5" x14ac:dyDescent="0.2">
      <c r="A432" s="117" t="s">
        <v>13</v>
      </c>
      <c r="B432" s="118" t="s">
        <v>7</v>
      </c>
      <c r="C432" s="198" t="s">
        <v>229</v>
      </c>
      <c r="D432" s="118" t="s">
        <v>6</v>
      </c>
      <c r="E432" s="122">
        <v>4</v>
      </c>
      <c r="F432" s="119">
        <v>27</v>
      </c>
      <c r="G432" s="120">
        <f t="shared" si="45"/>
        <v>108</v>
      </c>
    </row>
    <row r="433" spans="1:7" x14ac:dyDescent="0.2">
      <c r="A433" s="117" t="s">
        <v>14</v>
      </c>
      <c r="B433" s="118">
        <v>2685</v>
      </c>
      <c r="C433" s="174" t="s">
        <v>183</v>
      </c>
      <c r="D433" s="118" t="s">
        <v>158</v>
      </c>
      <c r="E433" s="122">
        <v>2</v>
      </c>
      <c r="F433" s="119">
        <v>4.18</v>
      </c>
      <c r="G433" s="120">
        <f t="shared" ref="G433:G444" si="46">TRUNC(E433*F433,2)</f>
        <v>8.36</v>
      </c>
    </row>
    <row r="434" spans="1:7" ht="25.5" x14ac:dyDescent="0.2">
      <c r="A434" s="117" t="s">
        <v>14</v>
      </c>
      <c r="B434" s="118">
        <v>1098</v>
      </c>
      <c r="C434" s="174" t="s">
        <v>170</v>
      </c>
      <c r="D434" s="118" t="s">
        <v>155</v>
      </c>
      <c r="E434" s="122">
        <v>1</v>
      </c>
      <c r="F434" s="119">
        <v>2.29</v>
      </c>
      <c r="G434" s="120">
        <f t="shared" si="46"/>
        <v>2.29</v>
      </c>
    </row>
    <row r="435" spans="1:7" ht="25.5" x14ac:dyDescent="0.2">
      <c r="A435" s="117" t="s">
        <v>14</v>
      </c>
      <c r="B435" s="118">
        <v>21128</v>
      </c>
      <c r="C435" s="174" t="s">
        <v>159</v>
      </c>
      <c r="D435" s="118" t="s">
        <v>158</v>
      </c>
      <c r="E435" s="122">
        <v>4</v>
      </c>
      <c r="F435" s="119">
        <v>9.25</v>
      </c>
      <c r="G435" s="120">
        <f t="shared" si="46"/>
        <v>37</v>
      </c>
    </row>
    <row r="436" spans="1:7" x14ac:dyDescent="0.2">
      <c r="A436" s="117" t="s">
        <v>14</v>
      </c>
      <c r="B436" s="118">
        <v>2633</v>
      </c>
      <c r="C436" s="174" t="s">
        <v>178</v>
      </c>
      <c r="D436" s="118" t="s">
        <v>155</v>
      </c>
      <c r="E436" s="122">
        <v>1</v>
      </c>
      <c r="F436" s="119">
        <v>4.5199999999999996</v>
      </c>
      <c r="G436" s="120">
        <f t="shared" si="46"/>
        <v>4.5199999999999996</v>
      </c>
    </row>
    <row r="437" spans="1:7" x14ac:dyDescent="0.2">
      <c r="A437" s="117" t="s">
        <v>14</v>
      </c>
      <c r="B437" s="118">
        <v>39210</v>
      </c>
      <c r="C437" s="174" t="s">
        <v>164</v>
      </c>
      <c r="D437" s="118" t="s">
        <v>155</v>
      </c>
      <c r="E437" s="122">
        <v>3</v>
      </c>
      <c r="F437" s="119">
        <v>0.56999999999999995</v>
      </c>
      <c r="G437" s="120">
        <f t="shared" si="46"/>
        <v>1.71</v>
      </c>
    </row>
    <row r="438" spans="1:7" x14ac:dyDescent="0.2">
      <c r="A438" s="117" t="s">
        <v>14</v>
      </c>
      <c r="B438" s="118">
        <v>39209</v>
      </c>
      <c r="C438" s="174" t="s">
        <v>165</v>
      </c>
      <c r="D438" s="118" t="s">
        <v>155</v>
      </c>
      <c r="E438" s="122">
        <v>1</v>
      </c>
      <c r="F438" s="119">
        <v>0.37</v>
      </c>
      <c r="G438" s="120">
        <f t="shared" si="46"/>
        <v>0.37</v>
      </c>
    </row>
    <row r="439" spans="1:7" x14ac:dyDescent="0.2">
      <c r="A439" s="117" t="s">
        <v>14</v>
      </c>
      <c r="B439" s="118">
        <v>39176</v>
      </c>
      <c r="C439" s="174" t="s">
        <v>167</v>
      </c>
      <c r="D439" s="118" t="s">
        <v>155</v>
      </c>
      <c r="E439" s="122">
        <v>3</v>
      </c>
      <c r="F439" s="119">
        <v>0.77</v>
      </c>
      <c r="G439" s="120">
        <f t="shared" si="46"/>
        <v>2.31</v>
      </c>
    </row>
    <row r="440" spans="1:7" x14ac:dyDescent="0.2">
      <c r="A440" s="117" t="s">
        <v>14</v>
      </c>
      <c r="B440" s="118">
        <v>39175</v>
      </c>
      <c r="C440" s="174" t="s">
        <v>168</v>
      </c>
      <c r="D440" s="118" t="s">
        <v>155</v>
      </c>
      <c r="E440" s="122">
        <v>1</v>
      </c>
      <c r="F440" s="119">
        <v>0.72</v>
      </c>
      <c r="G440" s="120">
        <f t="shared" si="46"/>
        <v>0.72</v>
      </c>
    </row>
    <row r="441" spans="1:7" ht="25.5" x14ac:dyDescent="0.2">
      <c r="A441" s="117" t="s">
        <v>14</v>
      </c>
      <c r="B441" s="118">
        <v>2446</v>
      </c>
      <c r="C441" s="174" t="s">
        <v>185</v>
      </c>
      <c r="D441" s="118" t="s">
        <v>158</v>
      </c>
      <c r="E441" s="122">
        <v>2</v>
      </c>
      <c r="F441" s="119">
        <v>5.21</v>
      </c>
      <c r="G441" s="120">
        <f t="shared" si="46"/>
        <v>10.42</v>
      </c>
    </row>
    <row r="442" spans="1:7" ht="25.5" x14ac:dyDescent="0.2">
      <c r="A442" s="117" t="s">
        <v>14</v>
      </c>
      <c r="B442" s="118">
        <v>1022</v>
      </c>
      <c r="C442" s="174" t="s">
        <v>113</v>
      </c>
      <c r="D442" s="118" t="s">
        <v>158</v>
      </c>
      <c r="E442" s="122">
        <v>12</v>
      </c>
      <c r="F442" s="119">
        <v>2.11</v>
      </c>
      <c r="G442" s="120">
        <f t="shared" si="46"/>
        <v>25.32</v>
      </c>
    </row>
    <row r="443" spans="1:7" ht="25.5" x14ac:dyDescent="0.2">
      <c r="A443" s="117" t="s">
        <v>14</v>
      </c>
      <c r="B443" s="118">
        <v>1020</v>
      </c>
      <c r="C443" s="174" t="s">
        <v>172</v>
      </c>
      <c r="D443" s="118" t="s">
        <v>158</v>
      </c>
      <c r="E443" s="122">
        <v>27</v>
      </c>
      <c r="F443" s="119">
        <v>6.62</v>
      </c>
      <c r="G443" s="120">
        <f t="shared" si="46"/>
        <v>178.74</v>
      </c>
    </row>
    <row r="444" spans="1:7" x14ac:dyDescent="0.2">
      <c r="A444" s="117" t="s">
        <v>14</v>
      </c>
      <c r="B444" s="118">
        <v>20111</v>
      </c>
      <c r="C444" s="174" t="s">
        <v>82</v>
      </c>
      <c r="D444" s="118" t="s">
        <v>155</v>
      </c>
      <c r="E444" s="122">
        <v>2</v>
      </c>
      <c r="F444" s="119">
        <v>9.9</v>
      </c>
      <c r="G444" s="120">
        <f t="shared" si="46"/>
        <v>19.8</v>
      </c>
    </row>
    <row r="445" spans="1:7" x14ac:dyDescent="0.2">
      <c r="A445" s="117" t="s">
        <v>14</v>
      </c>
      <c r="B445" s="118">
        <v>404</v>
      </c>
      <c r="C445" s="174" t="s">
        <v>78</v>
      </c>
      <c r="D445" s="118" t="s">
        <v>158</v>
      </c>
      <c r="E445" s="122">
        <v>2</v>
      </c>
      <c r="F445" s="119">
        <v>1.35</v>
      </c>
      <c r="G445" s="120">
        <f t="shared" si="45"/>
        <v>2.7</v>
      </c>
    </row>
    <row r="446" spans="1:7" x14ac:dyDescent="0.2">
      <c r="A446" s="289" t="s">
        <v>59</v>
      </c>
      <c r="B446" s="290"/>
      <c r="C446" s="290"/>
      <c r="D446" s="290"/>
      <c r="E446" s="290"/>
      <c r="F446" s="291"/>
      <c r="G446" s="120">
        <f>TRUNC(SUM(G417:G445),2)</f>
        <v>2628.99</v>
      </c>
    </row>
    <row r="447" spans="1:7" x14ac:dyDescent="0.2">
      <c r="A447" s="298"/>
      <c r="B447" s="299"/>
      <c r="C447" s="299"/>
      <c r="D447" s="299"/>
      <c r="E447" s="299"/>
      <c r="F447" s="299"/>
      <c r="G447" s="300"/>
    </row>
    <row r="448" spans="1:7" x14ac:dyDescent="0.2">
      <c r="A448" s="292" t="s">
        <v>38</v>
      </c>
      <c r="B448" s="293"/>
      <c r="C448" s="293"/>
      <c r="D448" s="293"/>
      <c r="E448" s="293"/>
      <c r="F448" s="294"/>
      <c r="G448" s="27">
        <f>TRUNC(G415+G446,2)</f>
        <v>3636.07</v>
      </c>
    </row>
    <row r="449" spans="1:7" x14ac:dyDescent="0.2">
      <c r="A449" s="305" t="s">
        <v>128</v>
      </c>
      <c r="B449" s="293"/>
      <c r="C449" s="293"/>
      <c r="D449" s="293"/>
      <c r="E449" s="293"/>
      <c r="F449" s="293"/>
      <c r="G449" s="173">
        <f>((G415*(1+$B$6))+G446*($E$6+1))</f>
        <v>4518.153337829368</v>
      </c>
    </row>
    <row r="450" spans="1:7" x14ac:dyDescent="0.2">
      <c r="A450" s="21"/>
      <c r="B450" s="22"/>
      <c r="C450" s="17"/>
      <c r="D450" s="22"/>
      <c r="E450" s="222"/>
      <c r="F450" s="19"/>
      <c r="G450" s="20"/>
    </row>
    <row r="451" spans="1:7" x14ac:dyDescent="0.2">
      <c r="A451" s="24" t="s">
        <v>285</v>
      </c>
      <c r="B451" s="295" t="s">
        <v>266</v>
      </c>
      <c r="C451" s="296"/>
      <c r="D451" s="296"/>
      <c r="E451" s="296"/>
      <c r="F451" s="296"/>
      <c r="G451" s="297"/>
    </row>
    <row r="452" spans="1:7" x14ac:dyDescent="0.2">
      <c r="A452" s="304"/>
      <c r="B452" s="302"/>
      <c r="C452" s="302"/>
      <c r="D452" s="302"/>
      <c r="E452" s="302"/>
      <c r="F452" s="302"/>
      <c r="G452" s="303"/>
    </row>
    <row r="453" spans="1:7" x14ac:dyDescent="0.2">
      <c r="A453" s="24" t="s">
        <v>15</v>
      </c>
      <c r="B453" s="144" t="s">
        <v>12</v>
      </c>
      <c r="C453" s="175" t="s">
        <v>8</v>
      </c>
      <c r="D453" s="23" t="s">
        <v>5</v>
      </c>
      <c r="E453" s="218" t="s">
        <v>16</v>
      </c>
      <c r="F453" s="30" t="s">
        <v>9</v>
      </c>
      <c r="G453" s="25" t="s">
        <v>17</v>
      </c>
    </row>
    <row r="454" spans="1:7" x14ac:dyDescent="0.2">
      <c r="A454" s="304" t="str">
        <f>$A$29</f>
        <v>REFERÊNCIA:  SINAPI - JUNHO DE 2020 / COMPOSIÇÃO PRÓPRIA</v>
      </c>
      <c r="B454" s="302"/>
      <c r="C454" s="302"/>
      <c r="D454" s="302"/>
      <c r="E454" s="302"/>
      <c r="F454" s="302"/>
      <c r="G454" s="303"/>
    </row>
    <row r="455" spans="1:7" x14ac:dyDescent="0.2">
      <c r="A455" s="143"/>
      <c r="B455" s="28"/>
      <c r="C455" s="28"/>
      <c r="D455" s="28"/>
      <c r="E455" s="220"/>
      <c r="F455" s="28"/>
      <c r="G455" s="29"/>
    </row>
    <row r="456" spans="1:7" x14ac:dyDescent="0.2">
      <c r="A456" s="105" t="s">
        <v>12</v>
      </c>
      <c r="B456" s="301" t="s">
        <v>60</v>
      </c>
      <c r="C456" s="302"/>
      <c r="D456" s="302"/>
      <c r="E456" s="302"/>
      <c r="F456" s="302"/>
      <c r="G456" s="303"/>
    </row>
    <row r="457" spans="1:7" x14ac:dyDescent="0.2">
      <c r="A457" s="117" t="s">
        <v>14</v>
      </c>
      <c r="B457" s="118">
        <v>88264</v>
      </c>
      <c r="C457" s="174" t="s">
        <v>19</v>
      </c>
      <c r="D457" s="118" t="s">
        <v>18</v>
      </c>
      <c r="E457" s="122">
        <v>0.05</v>
      </c>
      <c r="F457" s="119">
        <v>18.38</v>
      </c>
      <c r="G457" s="120">
        <f t="shared" ref="G457:G458" si="47">TRUNC(E457*F457,2)</f>
        <v>0.91</v>
      </c>
    </row>
    <row r="458" spans="1:7" x14ac:dyDescent="0.2">
      <c r="A458" s="117" t="s">
        <v>14</v>
      </c>
      <c r="B458" s="118">
        <v>88247</v>
      </c>
      <c r="C458" s="174" t="s">
        <v>80</v>
      </c>
      <c r="D458" s="118" t="s">
        <v>18</v>
      </c>
      <c r="E458" s="122">
        <v>0.05</v>
      </c>
      <c r="F458" s="119">
        <v>14.33</v>
      </c>
      <c r="G458" s="120">
        <f t="shared" si="47"/>
        <v>0.71</v>
      </c>
    </row>
    <row r="459" spans="1:7" x14ac:dyDescent="0.2">
      <c r="A459" s="289" t="s">
        <v>61</v>
      </c>
      <c r="B459" s="290"/>
      <c r="C459" s="290"/>
      <c r="D459" s="290"/>
      <c r="E459" s="290"/>
      <c r="F459" s="291"/>
      <c r="G459" s="120">
        <f>TRUNC(SUM(G457:G458),2)</f>
        <v>1.62</v>
      </c>
    </row>
    <row r="460" spans="1:7" x14ac:dyDescent="0.2">
      <c r="A460" s="105" t="s">
        <v>12</v>
      </c>
      <c r="B460" s="301" t="s">
        <v>36</v>
      </c>
      <c r="C460" s="302"/>
      <c r="D460" s="302"/>
      <c r="E460" s="302"/>
      <c r="F460" s="302"/>
      <c r="G460" s="303"/>
    </row>
    <row r="461" spans="1:7" x14ac:dyDescent="0.2">
      <c r="A461" s="117" t="s">
        <v>13</v>
      </c>
      <c r="B461" s="118" t="s">
        <v>7</v>
      </c>
      <c r="C461" s="198" t="s">
        <v>267</v>
      </c>
      <c r="D461" s="118" t="s">
        <v>138</v>
      </c>
      <c r="E461" s="122">
        <v>1</v>
      </c>
      <c r="F461" s="119">
        <v>1</v>
      </c>
      <c r="G461" s="120">
        <f t="shared" ref="G461" si="48">TRUNC(E461*F461,2)</f>
        <v>1</v>
      </c>
    </row>
    <row r="462" spans="1:7" x14ac:dyDescent="0.2">
      <c r="A462" s="289" t="s">
        <v>59</v>
      </c>
      <c r="B462" s="290"/>
      <c r="C462" s="290"/>
      <c r="D462" s="290"/>
      <c r="E462" s="290"/>
      <c r="F462" s="291"/>
      <c r="G462" s="120">
        <f>TRUNC(SUM(G461:G461),2)</f>
        <v>1</v>
      </c>
    </row>
    <row r="463" spans="1:7" x14ac:dyDescent="0.2">
      <c r="A463" s="298"/>
      <c r="B463" s="299"/>
      <c r="C463" s="299"/>
      <c r="D463" s="299"/>
      <c r="E463" s="299"/>
      <c r="F463" s="299"/>
      <c r="G463" s="300"/>
    </row>
    <row r="464" spans="1:7" x14ac:dyDescent="0.2">
      <c r="A464" s="292" t="s">
        <v>38</v>
      </c>
      <c r="B464" s="293"/>
      <c r="C464" s="293"/>
      <c r="D464" s="293"/>
      <c r="E464" s="293"/>
      <c r="F464" s="294"/>
      <c r="G464" s="27">
        <f>TRUNC(G459+G462,2)</f>
        <v>2.62</v>
      </c>
    </row>
    <row r="465" spans="1:7" x14ac:dyDescent="0.2">
      <c r="A465" s="305" t="s">
        <v>128</v>
      </c>
      <c r="B465" s="293"/>
      <c r="C465" s="293"/>
      <c r="D465" s="293"/>
      <c r="E465" s="293"/>
      <c r="F465" s="293"/>
      <c r="G465" s="173">
        <f>((G459*(1+$B$6))+G462*($E$6+1))</f>
        <v>3.363116614912486</v>
      </c>
    </row>
    <row r="466" spans="1:7" x14ac:dyDescent="0.2">
      <c r="A466" s="21"/>
      <c r="B466" s="22"/>
      <c r="C466" s="17"/>
      <c r="D466" s="22"/>
      <c r="E466" s="222"/>
      <c r="F466" s="19"/>
      <c r="G466" s="20"/>
    </row>
    <row r="467" spans="1:7" x14ac:dyDescent="0.2">
      <c r="A467" s="24" t="s">
        <v>293</v>
      </c>
      <c r="B467" s="295" t="s">
        <v>294</v>
      </c>
      <c r="C467" s="296"/>
      <c r="D467" s="296"/>
      <c r="E467" s="296"/>
      <c r="F467" s="296"/>
      <c r="G467" s="297"/>
    </row>
    <row r="468" spans="1:7" x14ac:dyDescent="0.2">
      <c r="A468" s="304"/>
      <c r="B468" s="302"/>
      <c r="C468" s="302"/>
      <c r="D468" s="302"/>
      <c r="E468" s="302"/>
      <c r="F468" s="302"/>
      <c r="G468" s="303"/>
    </row>
    <row r="469" spans="1:7" x14ac:dyDescent="0.2">
      <c r="A469" s="24" t="s">
        <v>15</v>
      </c>
      <c r="B469" s="144" t="s">
        <v>12</v>
      </c>
      <c r="C469" s="175" t="s">
        <v>8</v>
      </c>
      <c r="D469" s="23" t="s">
        <v>5</v>
      </c>
      <c r="E469" s="218" t="s">
        <v>16</v>
      </c>
      <c r="F469" s="30" t="s">
        <v>9</v>
      </c>
      <c r="G469" s="25" t="s">
        <v>17</v>
      </c>
    </row>
    <row r="470" spans="1:7" x14ac:dyDescent="0.2">
      <c r="A470" s="304" t="str">
        <f>$A$29</f>
        <v>REFERÊNCIA:  SINAPI - JUNHO DE 2020 / COMPOSIÇÃO PRÓPRIA</v>
      </c>
      <c r="B470" s="302"/>
      <c r="C470" s="302"/>
      <c r="D470" s="302"/>
      <c r="E470" s="302"/>
      <c r="F470" s="302"/>
      <c r="G470" s="303"/>
    </row>
    <row r="471" spans="1:7" x14ac:dyDescent="0.2">
      <c r="A471" s="143"/>
      <c r="B471" s="28"/>
      <c r="C471" s="28"/>
      <c r="D471" s="28"/>
      <c r="E471" s="220"/>
      <c r="F471" s="28"/>
      <c r="G471" s="29"/>
    </row>
    <row r="472" spans="1:7" x14ac:dyDescent="0.2">
      <c r="A472" s="105" t="s">
        <v>12</v>
      </c>
      <c r="B472" s="301" t="s">
        <v>60</v>
      </c>
      <c r="C472" s="302"/>
      <c r="D472" s="302"/>
      <c r="E472" s="302"/>
      <c r="F472" s="302"/>
      <c r="G472" s="303"/>
    </row>
    <row r="473" spans="1:7" x14ac:dyDescent="0.2">
      <c r="A473" s="117" t="s">
        <v>14</v>
      </c>
      <c r="B473" s="118">
        <v>88264</v>
      </c>
      <c r="C473" s="174" t="s">
        <v>19</v>
      </c>
      <c r="D473" s="118" t="s">
        <v>18</v>
      </c>
      <c r="E473" s="122">
        <v>0.33</v>
      </c>
      <c r="F473" s="119">
        <v>18.38</v>
      </c>
      <c r="G473" s="120">
        <f t="shared" ref="G473:G475" si="49">TRUNC(E473*F473,2)</f>
        <v>6.06</v>
      </c>
    </row>
    <row r="474" spans="1:7" x14ac:dyDescent="0.2">
      <c r="A474" s="117" t="s">
        <v>14</v>
      </c>
      <c r="B474" s="118">
        <v>88247</v>
      </c>
      <c r="C474" s="174" t="s">
        <v>80</v>
      </c>
      <c r="D474" s="118" t="s">
        <v>18</v>
      </c>
      <c r="E474" s="122">
        <v>0.33</v>
      </c>
      <c r="F474" s="119">
        <v>14.33</v>
      </c>
      <c r="G474" s="120">
        <f t="shared" ref="G474" si="50">TRUNC(E474*F474,2)</f>
        <v>4.72</v>
      </c>
    </row>
    <row r="475" spans="1:7" ht="39" customHeight="1" x14ac:dyDescent="0.2">
      <c r="A475" s="117" t="s">
        <v>14</v>
      </c>
      <c r="B475" s="118">
        <v>5928</v>
      </c>
      <c r="C475" s="174" t="s">
        <v>81</v>
      </c>
      <c r="D475" s="118" t="s">
        <v>112</v>
      </c>
      <c r="E475" s="122">
        <v>0.33</v>
      </c>
      <c r="F475" s="119">
        <v>131.69999999999999</v>
      </c>
      <c r="G475" s="120">
        <f t="shared" si="49"/>
        <v>43.46</v>
      </c>
    </row>
    <row r="476" spans="1:7" x14ac:dyDescent="0.2">
      <c r="A476" s="289" t="s">
        <v>61</v>
      </c>
      <c r="B476" s="290"/>
      <c r="C476" s="290"/>
      <c r="D476" s="290"/>
      <c r="E476" s="290"/>
      <c r="F476" s="291"/>
      <c r="G476" s="120">
        <f>TRUNC(SUM(G473:G475),2)</f>
        <v>54.24</v>
      </c>
    </row>
    <row r="477" spans="1:7" x14ac:dyDescent="0.2">
      <c r="A477" s="105" t="s">
        <v>12</v>
      </c>
      <c r="B477" s="301" t="s">
        <v>36</v>
      </c>
      <c r="C477" s="302"/>
      <c r="D477" s="302"/>
      <c r="E477" s="302"/>
      <c r="F477" s="302"/>
      <c r="G477" s="303"/>
    </row>
    <row r="478" spans="1:7" ht="51" x14ac:dyDescent="0.2">
      <c r="A478" s="117" t="s">
        <v>13</v>
      </c>
      <c r="B478" s="118" t="s">
        <v>7</v>
      </c>
      <c r="C478" s="198" t="s">
        <v>295</v>
      </c>
      <c r="D478" s="118" t="s">
        <v>135</v>
      </c>
      <c r="E478" s="122">
        <v>1</v>
      </c>
      <c r="F478" s="119">
        <v>788</v>
      </c>
      <c r="G478" s="120">
        <f t="shared" ref="G478" si="51">TRUNC(E478*F478,2)</f>
        <v>788</v>
      </c>
    </row>
    <row r="479" spans="1:7" x14ac:dyDescent="0.2">
      <c r="A479" s="289" t="s">
        <v>59</v>
      </c>
      <c r="B479" s="290"/>
      <c r="C479" s="290"/>
      <c r="D479" s="290"/>
      <c r="E479" s="290"/>
      <c r="F479" s="291"/>
      <c r="G479" s="120">
        <f>TRUNC(SUM(G478:G478),2)</f>
        <v>788</v>
      </c>
    </row>
    <row r="480" spans="1:7" x14ac:dyDescent="0.2">
      <c r="A480" s="298"/>
      <c r="B480" s="299"/>
      <c r="C480" s="299"/>
      <c r="D480" s="299"/>
      <c r="E480" s="299"/>
      <c r="F480" s="299"/>
      <c r="G480" s="300"/>
    </row>
    <row r="481" spans="1:7" x14ac:dyDescent="0.2">
      <c r="A481" s="292" t="s">
        <v>38</v>
      </c>
      <c r="B481" s="293"/>
      <c r="C481" s="293"/>
      <c r="D481" s="293"/>
      <c r="E481" s="293"/>
      <c r="F481" s="294"/>
      <c r="G481" s="27">
        <f>TRUNC(G476+G479,2)</f>
        <v>842.24</v>
      </c>
    </row>
    <row r="482" spans="1:7" x14ac:dyDescent="0.2">
      <c r="A482" s="305" t="s">
        <v>128</v>
      </c>
      <c r="B482" s="293"/>
      <c r="C482" s="293"/>
      <c r="D482" s="293"/>
      <c r="E482" s="293"/>
      <c r="F482" s="293"/>
      <c r="G482" s="173">
        <f>((G476*(1+$B$6))+G479*($E$6+1))</f>
        <v>1025.0362311478818</v>
      </c>
    </row>
    <row r="483" spans="1:7" x14ac:dyDescent="0.2">
      <c r="A483" s="21"/>
      <c r="B483" s="22"/>
      <c r="C483" s="17"/>
      <c r="D483" s="22"/>
      <c r="E483" s="222"/>
      <c r="F483" s="19"/>
      <c r="G483" s="20"/>
    </row>
    <row r="484" spans="1:7" x14ac:dyDescent="0.2">
      <c r="A484" s="24" t="s">
        <v>296</v>
      </c>
      <c r="B484" s="295" t="s">
        <v>297</v>
      </c>
      <c r="C484" s="296"/>
      <c r="D484" s="296"/>
      <c r="E484" s="296"/>
      <c r="F484" s="296"/>
      <c r="G484" s="297"/>
    </row>
    <row r="485" spans="1:7" x14ac:dyDescent="0.2">
      <c r="A485" s="304"/>
      <c r="B485" s="302"/>
      <c r="C485" s="302"/>
      <c r="D485" s="302"/>
      <c r="E485" s="302"/>
      <c r="F485" s="302"/>
      <c r="G485" s="303"/>
    </row>
    <row r="486" spans="1:7" x14ac:dyDescent="0.2">
      <c r="A486" s="24" t="s">
        <v>15</v>
      </c>
      <c r="B486" s="144" t="s">
        <v>12</v>
      </c>
      <c r="C486" s="175" t="s">
        <v>8</v>
      </c>
      <c r="D486" s="23" t="s">
        <v>5</v>
      </c>
      <c r="E486" s="218" t="s">
        <v>16</v>
      </c>
      <c r="F486" s="30" t="s">
        <v>9</v>
      </c>
      <c r="G486" s="25" t="s">
        <v>17</v>
      </c>
    </row>
    <row r="487" spans="1:7" x14ac:dyDescent="0.2">
      <c r="A487" s="304" t="str">
        <f>$A$29</f>
        <v>REFERÊNCIA:  SINAPI - JUNHO DE 2020 / COMPOSIÇÃO PRÓPRIA</v>
      </c>
      <c r="B487" s="302"/>
      <c r="C487" s="302"/>
      <c r="D487" s="302"/>
      <c r="E487" s="302"/>
      <c r="F487" s="302"/>
      <c r="G487" s="303"/>
    </row>
    <row r="488" spans="1:7" x14ac:dyDescent="0.2">
      <c r="A488" s="143"/>
      <c r="B488" s="28"/>
      <c r="C488" s="28"/>
      <c r="D488" s="28"/>
      <c r="E488" s="220"/>
      <c r="F488" s="28"/>
      <c r="G488" s="29"/>
    </row>
    <row r="489" spans="1:7" x14ac:dyDescent="0.2">
      <c r="A489" s="105" t="s">
        <v>12</v>
      </c>
      <c r="B489" s="301" t="s">
        <v>60</v>
      </c>
      <c r="C489" s="302"/>
      <c r="D489" s="302"/>
      <c r="E489" s="302"/>
      <c r="F489" s="302"/>
      <c r="G489" s="303"/>
    </row>
    <row r="490" spans="1:7" x14ac:dyDescent="0.2">
      <c r="A490" s="117" t="s">
        <v>14</v>
      </c>
      <c r="B490" s="118">
        <v>88264</v>
      </c>
      <c r="C490" s="174" t="s">
        <v>19</v>
      </c>
      <c r="D490" s="118" t="s">
        <v>18</v>
      </c>
      <c r="E490" s="122">
        <v>1</v>
      </c>
      <c r="F490" s="119">
        <v>18.38</v>
      </c>
      <c r="G490" s="120">
        <f t="shared" ref="G490:G492" si="52">TRUNC(E490*F490,2)</f>
        <v>18.38</v>
      </c>
    </row>
    <row r="491" spans="1:7" x14ac:dyDescent="0.2">
      <c r="A491" s="117" t="s">
        <v>14</v>
      </c>
      <c r="B491" s="118">
        <v>88247</v>
      </c>
      <c r="C491" s="174" t="s">
        <v>80</v>
      </c>
      <c r="D491" s="118" t="s">
        <v>18</v>
      </c>
      <c r="E491" s="122">
        <v>1</v>
      </c>
      <c r="F491" s="119">
        <v>14.33</v>
      </c>
      <c r="G491" s="120">
        <f t="shared" si="52"/>
        <v>14.33</v>
      </c>
    </row>
    <row r="492" spans="1:7" ht="39" customHeight="1" x14ac:dyDescent="0.2">
      <c r="A492" s="117" t="s">
        <v>14</v>
      </c>
      <c r="B492" s="118">
        <v>5928</v>
      </c>
      <c r="C492" s="174" t="s">
        <v>81</v>
      </c>
      <c r="D492" s="118" t="s">
        <v>112</v>
      </c>
      <c r="E492" s="122">
        <v>1</v>
      </c>
      <c r="F492" s="119">
        <v>131.69999999999999</v>
      </c>
      <c r="G492" s="120">
        <f t="shared" si="52"/>
        <v>131.69999999999999</v>
      </c>
    </row>
    <row r="493" spans="1:7" x14ac:dyDescent="0.2">
      <c r="A493" s="289" t="s">
        <v>61</v>
      </c>
      <c r="B493" s="290"/>
      <c r="C493" s="290"/>
      <c r="D493" s="290"/>
      <c r="E493" s="290"/>
      <c r="F493" s="291"/>
      <c r="G493" s="120">
        <f>TRUNC(SUM(G490:G492),2)</f>
        <v>164.41</v>
      </c>
    </row>
    <row r="494" spans="1:7" x14ac:dyDescent="0.2">
      <c r="A494" s="105" t="s">
        <v>12</v>
      </c>
      <c r="B494" s="301" t="s">
        <v>36</v>
      </c>
      <c r="C494" s="302"/>
      <c r="D494" s="302"/>
      <c r="E494" s="302"/>
      <c r="F494" s="302"/>
      <c r="G494" s="303"/>
    </row>
    <row r="495" spans="1:7" ht="89.25" x14ac:dyDescent="0.2">
      <c r="A495" s="117" t="s">
        <v>13</v>
      </c>
      <c r="B495" s="118" t="s">
        <v>7</v>
      </c>
      <c r="C495" s="198" t="s">
        <v>298</v>
      </c>
      <c r="D495" s="118" t="s">
        <v>135</v>
      </c>
      <c r="E495" s="122">
        <v>1</v>
      </c>
      <c r="F495" s="119">
        <v>5932</v>
      </c>
      <c r="G495" s="120">
        <f t="shared" ref="G495" si="53">TRUNC(E495*F495,2)</f>
        <v>5932</v>
      </c>
    </row>
    <row r="496" spans="1:7" x14ac:dyDescent="0.2">
      <c r="A496" s="289" t="s">
        <v>59</v>
      </c>
      <c r="B496" s="290"/>
      <c r="C496" s="290"/>
      <c r="D496" s="290"/>
      <c r="E496" s="290"/>
      <c r="F496" s="291"/>
      <c r="G496" s="120">
        <f>TRUNC(SUM(G495:G495),2)</f>
        <v>5932</v>
      </c>
    </row>
    <row r="497" spans="1:7" x14ac:dyDescent="0.2">
      <c r="A497" s="298"/>
      <c r="B497" s="299"/>
      <c r="C497" s="299"/>
      <c r="D497" s="299"/>
      <c r="E497" s="299"/>
      <c r="F497" s="299"/>
      <c r="G497" s="300"/>
    </row>
    <row r="498" spans="1:7" x14ac:dyDescent="0.2">
      <c r="A498" s="292" t="s">
        <v>38</v>
      </c>
      <c r="B498" s="293"/>
      <c r="C498" s="293"/>
      <c r="D498" s="293"/>
      <c r="E498" s="293"/>
      <c r="F498" s="294"/>
      <c r="G498" s="27">
        <f>TRUNC(G493+G496,2)</f>
        <v>6096.41</v>
      </c>
    </row>
    <row r="499" spans="1:7" x14ac:dyDescent="0.2">
      <c r="A499" s="305" t="s">
        <v>128</v>
      </c>
      <c r="B499" s="293"/>
      <c r="C499" s="293"/>
      <c r="D499" s="293"/>
      <c r="E499" s="293"/>
      <c r="F499" s="293"/>
      <c r="G499" s="173">
        <f>((G493*(1+$B$6))+G496*($E$6+1))</f>
        <v>7392.1136772542768</v>
      </c>
    </row>
    <row r="500" spans="1:7" x14ac:dyDescent="0.2">
      <c r="A500" s="21"/>
      <c r="B500" s="22"/>
      <c r="C500" s="17"/>
      <c r="D500" s="22"/>
      <c r="E500" s="222"/>
      <c r="F500" s="19"/>
      <c r="G500" s="20"/>
    </row>
    <row r="501" spans="1:7" x14ac:dyDescent="0.2">
      <c r="A501" s="21"/>
      <c r="B501" s="22"/>
      <c r="C501" s="17"/>
      <c r="D501" s="22"/>
      <c r="E501" s="222"/>
      <c r="F501" s="19"/>
      <c r="G501" s="20"/>
    </row>
    <row r="502" spans="1:7" x14ac:dyDescent="0.2">
      <c r="A502" s="286" t="str">
        <f>'PO - AV. GUANAB.-AV. BRASILIA'!A67:D67</f>
        <v>Paranaíta - MT, Julho de 2020.</v>
      </c>
      <c r="B502" s="287"/>
      <c r="C502" s="287"/>
      <c r="D502" s="28"/>
      <c r="E502" s="221"/>
      <c r="F502" s="28"/>
      <c r="G502" s="29"/>
    </row>
    <row r="503" spans="1:7" x14ac:dyDescent="0.2">
      <c r="A503" s="21"/>
      <c r="B503" s="22"/>
      <c r="C503" s="181"/>
      <c r="D503" s="156"/>
      <c r="E503" s="223"/>
      <c r="F503" s="19"/>
      <c r="G503" s="20"/>
    </row>
    <row r="504" spans="1:7" x14ac:dyDescent="0.2">
      <c r="A504" s="21"/>
      <c r="B504" s="22"/>
      <c r="C504" s="180"/>
      <c r="D504" s="156"/>
      <c r="E504" s="223"/>
      <c r="F504" s="19"/>
      <c r="G504" s="20"/>
    </row>
    <row r="505" spans="1:7" x14ac:dyDescent="0.2">
      <c r="A505" s="21"/>
      <c r="B505" s="22"/>
      <c r="C505" s="182" t="str">
        <f>'PO - AV. GUANAB.-AV. BRASILIA'!D69</f>
        <v xml:space="preserve">PROFISSIONAL </v>
      </c>
      <c r="D505" s="156"/>
      <c r="E505" s="223"/>
      <c r="F505" s="19"/>
      <c r="G505" s="20"/>
    </row>
    <row r="506" spans="1:7" x14ac:dyDescent="0.2">
      <c r="A506" s="21"/>
      <c r="B506" s="22"/>
      <c r="C506" s="156" t="str">
        <f>'PO - AV. GUANAB.-AV. BRASILIA'!D70</f>
        <v xml:space="preserve">MARCUS PAULO SILVA ROCHA AGUIAR </v>
      </c>
      <c r="D506" s="288"/>
      <c r="E506" s="288"/>
      <c r="F506" s="19"/>
      <c r="G506" s="20"/>
    </row>
    <row r="507" spans="1:7" x14ac:dyDescent="0.2">
      <c r="A507" s="21"/>
      <c r="B507" s="22"/>
      <c r="C507" s="156" t="str">
        <f>'PO - AV. GUANAB.-AV. BRASILIA'!D71</f>
        <v>CREA 18676 /DF</v>
      </c>
      <c r="D507" s="288"/>
      <c r="E507" s="288"/>
      <c r="F507" s="19"/>
      <c r="G507" s="20"/>
    </row>
    <row r="508" spans="1:7" ht="13.5" thickBot="1" x14ac:dyDescent="0.25">
      <c r="A508" s="106"/>
      <c r="B508" s="107"/>
      <c r="C508" s="108"/>
      <c r="D508" s="285"/>
      <c r="E508" s="285"/>
      <c r="F508" s="109"/>
      <c r="G508" s="110"/>
    </row>
  </sheetData>
  <mergeCells count="247">
    <mergeCell ref="A498:F498"/>
    <mergeCell ref="A499:F499"/>
    <mergeCell ref="A482:F482"/>
    <mergeCell ref="B484:G484"/>
    <mergeCell ref="A485:G485"/>
    <mergeCell ref="A487:G487"/>
    <mergeCell ref="B489:G489"/>
    <mergeCell ref="A493:F493"/>
    <mergeCell ref="B494:G494"/>
    <mergeCell ref="A496:F496"/>
    <mergeCell ref="A497:G497"/>
    <mergeCell ref="B467:G467"/>
    <mergeCell ref="A468:G468"/>
    <mergeCell ref="A470:G470"/>
    <mergeCell ref="B472:G472"/>
    <mergeCell ref="A476:F476"/>
    <mergeCell ref="B477:G477"/>
    <mergeCell ref="A479:F479"/>
    <mergeCell ref="A480:G480"/>
    <mergeCell ref="A481:F481"/>
    <mergeCell ref="A370:F370"/>
    <mergeCell ref="A371:G371"/>
    <mergeCell ref="A372:F372"/>
    <mergeCell ref="A373:F373"/>
    <mergeCell ref="B349:G349"/>
    <mergeCell ref="A352:F352"/>
    <mergeCell ref="B353:G353"/>
    <mergeCell ref="A355:F355"/>
    <mergeCell ref="A356:G356"/>
    <mergeCell ref="A357:F357"/>
    <mergeCell ref="A358:F358"/>
    <mergeCell ref="B360:G360"/>
    <mergeCell ref="A361:G361"/>
    <mergeCell ref="A341:F341"/>
    <mergeCell ref="A342:F342"/>
    <mergeCell ref="B344:G344"/>
    <mergeCell ref="A345:G345"/>
    <mergeCell ref="A347:G347"/>
    <mergeCell ref="A363:G363"/>
    <mergeCell ref="B365:G365"/>
    <mergeCell ref="A367:F367"/>
    <mergeCell ref="B368:G368"/>
    <mergeCell ref="A326:F326"/>
    <mergeCell ref="B328:G328"/>
    <mergeCell ref="A329:G329"/>
    <mergeCell ref="A331:G331"/>
    <mergeCell ref="B333:G333"/>
    <mergeCell ref="A336:F336"/>
    <mergeCell ref="B337:G337"/>
    <mergeCell ref="A339:F339"/>
    <mergeCell ref="A340:G340"/>
    <mergeCell ref="B312:G312"/>
    <mergeCell ref="A313:G313"/>
    <mergeCell ref="A315:G315"/>
    <mergeCell ref="B317:G317"/>
    <mergeCell ref="A320:F320"/>
    <mergeCell ref="B321:G321"/>
    <mergeCell ref="A323:F323"/>
    <mergeCell ref="A324:G324"/>
    <mergeCell ref="A325:F325"/>
    <mergeCell ref="A293:G293"/>
    <mergeCell ref="A295:G295"/>
    <mergeCell ref="B296:G296"/>
    <mergeCell ref="A299:F299"/>
    <mergeCell ref="B300:G300"/>
    <mergeCell ref="A307:F307"/>
    <mergeCell ref="A308:G308"/>
    <mergeCell ref="A309:F309"/>
    <mergeCell ref="A310:F310"/>
    <mergeCell ref="A265:G265"/>
    <mergeCell ref="B269:G269"/>
    <mergeCell ref="A271:F271"/>
    <mergeCell ref="B272:G272"/>
    <mergeCell ref="A274:F274"/>
    <mergeCell ref="A275:G275"/>
    <mergeCell ref="A276:F276"/>
    <mergeCell ref="A277:F277"/>
    <mergeCell ref="B292:G292"/>
    <mergeCell ref="A248:G248"/>
    <mergeCell ref="B250:G250"/>
    <mergeCell ref="A254:F254"/>
    <mergeCell ref="B255:G255"/>
    <mergeCell ref="A259:F259"/>
    <mergeCell ref="A260:G260"/>
    <mergeCell ref="A261:F261"/>
    <mergeCell ref="A262:F262"/>
    <mergeCell ref="B264:G264"/>
    <mergeCell ref="B234:G234"/>
    <mergeCell ref="A237:F237"/>
    <mergeCell ref="B238:G238"/>
    <mergeCell ref="A240:F240"/>
    <mergeCell ref="A241:G241"/>
    <mergeCell ref="A242:F242"/>
    <mergeCell ref="A243:F243"/>
    <mergeCell ref="B245:G245"/>
    <mergeCell ref="A246:G246"/>
    <mergeCell ref="A465:F465"/>
    <mergeCell ref="B451:G451"/>
    <mergeCell ref="A452:G452"/>
    <mergeCell ref="A454:G454"/>
    <mergeCell ref="B456:G456"/>
    <mergeCell ref="A459:F459"/>
    <mergeCell ref="B460:G460"/>
    <mergeCell ref="A462:F462"/>
    <mergeCell ref="A463:G463"/>
    <mergeCell ref="A464:F464"/>
    <mergeCell ref="B380:G380"/>
    <mergeCell ref="A386:F386"/>
    <mergeCell ref="A169:F169"/>
    <mergeCell ref="A144:G144"/>
    <mergeCell ref="B171:G171"/>
    <mergeCell ref="A172:G172"/>
    <mergeCell ref="A174:G174"/>
    <mergeCell ref="B175:G175"/>
    <mergeCell ref="A179:F179"/>
    <mergeCell ref="B180:G180"/>
    <mergeCell ref="A191:F191"/>
    <mergeCell ref="B145:G145"/>
    <mergeCell ref="A146:G146"/>
    <mergeCell ref="A148:G148"/>
    <mergeCell ref="B149:G149"/>
    <mergeCell ref="A153:F153"/>
    <mergeCell ref="B154:G154"/>
    <mergeCell ref="A166:F166"/>
    <mergeCell ref="A167:G167"/>
    <mergeCell ref="A168:F168"/>
    <mergeCell ref="A226:F226"/>
    <mergeCell ref="B229:G229"/>
    <mergeCell ref="A230:G230"/>
    <mergeCell ref="A232:G232"/>
    <mergeCell ref="A448:F448"/>
    <mergeCell ref="A449:F449"/>
    <mergeCell ref="B403:G403"/>
    <mergeCell ref="A404:G404"/>
    <mergeCell ref="A406:G406"/>
    <mergeCell ref="B408:G408"/>
    <mergeCell ref="A415:F415"/>
    <mergeCell ref="A400:F400"/>
    <mergeCell ref="A401:F401"/>
    <mergeCell ref="B416:G416"/>
    <mergeCell ref="A446:F446"/>
    <mergeCell ref="A447:G447"/>
    <mergeCell ref="B387:G387"/>
    <mergeCell ref="A398:F398"/>
    <mergeCell ref="A399:G399"/>
    <mergeCell ref="B213:G213"/>
    <mergeCell ref="A214:G214"/>
    <mergeCell ref="A216:G216"/>
    <mergeCell ref="A227:F227"/>
    <mergeCell ref="A267:G267"/>
    <mergeCell ref="B101:G101"/>
    <mergeCell ref="A290:F290"/>
    <mergeCell ref="A127:F127"/>
    <mergeCell ref="B128:G128"/>
    <mergeCell ref="A211:F211"/>
    <mergeCell ref="A192:G192"/>
    <mergeCell ref="A193:F193"/>
    <mergeCell ref="A194:F194"/>
    <mergeCell ref="B218:G218"/>
    <mergeCell ref="A221:F221"/>
    <mergeCell ref="B222:G222"/>
    <mergeCell ref="A224:F224"/>
    <mergeCell ref="A225:G225"/>
    <mergeCell ref="B375:G375"/>
    <mergeCell ref="A376:G376"/>
    <mergeCell ref="A378:G378"/>
    <mergeCell ref="B196:G196"/>
    <mergeCell ref="A2:G2"/>
    <mergeCell ref="B26:G26"/>
    <mergeCell ref="A27:G27"/>
    <mergeCell ref="A36:F36"/>
    <mergeCell ref="A29:G29"/>
    <mergeCell ref="B30:G30"/>
    <mergeCell ref="B118:G118"/>
    <mergeCell ref="A74:F74"/>
    <mergeCell ref="A42:G42"/>
    <mergeCell ref="B43:G43"/>
    <mergeCell ref="B39:G39"/>
    <mergeCell ref="A37:F37"/>
    <mergeCell ref="A38:G38"/>
    <mergeCell ref="A40:G40"/>
    <mergeCell ref="B48:G48"/>
    <mergeCell ref="A47:F47"/>
    <mergeCell ref="A61:F61"/>
    <mergeCell ref="A116:F116"/>
    <mergeCell ref="A115:F115"/>
    <mergeCell ref="A87:F87"/>
    <mergeCell ref="A88:G88"/>
    <mergeCell ref="B92:G92"/>
    <mergeCell ref="A113:F113"/>
    <mergeCell ref="A1:G1"/>
    <mergeCell ref="A34:F34"/>
    <mergeCell ref="A35:G35"/>
    <mergeCell ref="B7:G7"/>
    <mergeCell ref="A8:G8"/>
    <mergeCell ref="A10:G10"/>
    <mergeCell ref="B11:G11"/>
    <mergeCell ref="A15:F15"/>
    <mergeCell ref="B16:G16"/>
    <mergeCell ref="A21:F21"/>
    <mergeCell ref="A22:G22"/>
    <mergeCell ref="A23:F23"/>
    <mergeCell ref="A24:F24"/>
    <mergeCell ref="A25:G25"/>
    <mergeCell ref="B67:G67"/>
    <mergeCell ref="A66:G66"/>
    <mergeCell ref="A64:G64"/>
    <mergeCell ref="B63:G63"/>
    <mergeCell ref="A60:F60"/>
    <mergeCell ref="A59:G59"/>
    <mergeCell ref="A58:F58"/>
    <mergeCell ref="A121:G121"/>
    <mergeCell ref="B123:G123"/>
    <mergeCell ref="B75:G75"/>
    <mergeCell ref="A90:F90"/>
    <mergeCell ref="A114:G114"/>
    <mergeCell ref="A100:F100"/>
    <mergeCell ref="B96:G96"/>
    <mergeCell ref="A119:G119"/>
    <mergeCell ref="A95:G95"/>
    <mergeCell ref="A89:F89"/>
    <mergeCell ref="A91:G91"/>
    <mergeCell ref="A93:G93"/>
    <mergeCell ref="D508:E508"/>
    <mergeCell ref="A502:C502"/>
    <mergeCell ref="D506:E506"/>
    <mergeCell ref="D507:E507"/>
    <mergeCell ref="A140:F140"/>
    <mergeCell ref="A289:F289"/>
    <mergeCell ref="A287:F287"/>
    <mergeCell ref="B279:G279"/>
    <mergeCell ref="A141:G141"/>
    <mergeCell ref="A142:F142"/>
    <mergeCell ref="A210:F210"/>
    <mergeCell ref="A288:G288"/>
    <mergeCell ref="B283:G283"/>
    <mergeCell ref="A280:G280"/>
    <mergeCell ref="A282:G282"/>
    <mergeCell ref="A143:F143"/>
    <mergeCell ref="A212:G212"/>
    <mergeCell ref="A197:G197"/>
    <mergeCell ref="A199:G199"/>
    <mergeCell ref="B201:G201"/>
    <mergeCell ref="A205:F205"/>
    <mergeCell ref="B206:G206"/>
    <mergeCell ref="A208:F208"/>
    <mergeCell ref="A209:G209"/>
  </mergeCells>
  <pageMargins left="0.39370078740157483" right="0.27559055118110237" top="0.31496062992125984" bottom="0.74803149606299213" header="0.31496062992125984" footer="0.31496062992125984"/>
  <pageSetup paperSize="9" scale="57" fitToHeight="0" orientation="portrait" r:id="rId1"/>
  <headerFooter alignWithMargins="0">
    <oddFooter>&amp;R&amp;P /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J48"/>
  <sheetViews>
    <sheetView showGridLines="0" view="pageBreakPreview" zoomScaleSheetLayoutView="100" workbookViewId="0">
      <selection activeCell="A15" sqref="A15:J15"/>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68</v>
      </c>
      <c r="C4" s="127" t="str">
        <f>CONCATENATE("         PREFEITURA MUNICIPAL DE ",'PO - AV. GUANAB.-AV. BRASILIA'!C3)</f>
        <v xml:space="preserve">         PREFEITURA MUNICIPAL DE PARANAÍTA - MT</v>
      </c>
      <c r="D4" s="127"/>
      <c r="E4" s="127"/>
      <c r="F4" s="127"/>
      <c r="G4" s="127"/>
      <c r="H4" s="127"/>
      <c r="I4" s="127"/>
    </row>
    <row r="11" spans="1:10" ht="21" x14ac:dyDescent="0.25">
      <c r="A11" s="320" t="s">
        <v>124</v>
      </c>
      <c r="B11" s="320"/>
      <c r="C11" s="320"/>
      <c r="D11" s="320"/>
      <c r="E11" s="320"/>
      <c r="F11" s="320"/>
      <c r="G11" s="320"/>
      <c r="H11" s="320"/>
      <c r="I11" s="320"/>
      <c r="J11" s="320"/>
    </row>
    <row r="12" spans="1:10" ht="15.75" x14ac:dyDescent="0.25">
      <c r="A12" s="321"/>
      <c r="B12" s="321"/>
      <c r="C12" s="321"/>
      <c r="D12" s="321"/>
      <c r="E12" s="321"/>
      <c r="F12" s="321"/>
      <c r="G12" s="321"/>
      <c r="H12" s="321"/>
      <c r="I12" s="321"/>
      <c r="J12" s="321"/>
    </row>
    <row r="14" spans="1:10" ht="14.25" x14ac:dyDescent="0.2">
      <c r="A14" s="128"/>
      <c r="B14" s="128"/>
      <c r="C14" s="128"/>
      <c r="D14" s="128"/>
      <c r="E14" s="128"/>
      <c r="F14" s="128"/>
      <c r="G14" s="128"/>
      <c r="H14" s="128"/>
      <c r="I14" s="128"/>
      <c r="J14" s="128"/>
    </row>
    <row r="15" spans="1:10" ht="42" customHeight="1" x14ac:dyDescent="0.2">
      <c r="A15" s="322" t="str">
        <f>CONCATENATE("OBRA ELÉTRICA DE MELHORIA EM I.P. - ",'PO - AV. GUANAB.-AV. BRASILIA'!C5)</f>
        <v>OBRA ELÉTRICA DE MELHORIA EM I.P. - AV. GUANABARA, AV. BRASÍLIA, VIA-3A, VIA-3B, AV. MAURO Z., PÇA AV.BRASÍLIA</v>
      </c>
      <c r="B15" s="322"/>
      <c r="C15" s="322"/>
      <c r="D15" s="322"/>
      <c r="E15" s="322"/>
      <c r="F15" s="322"/>
      <c r="G15" s="322"/>
      <c r="H15" s="322"/>
      <c r="I15" s="322"/>
      <c r="J15" s="322"/>
    </row>
    <row r="16" spans="1:10" ht="16.149999999999999" customHeight="1" x14ac:dyDescent="0.2">
      <c r="A16" s="128" t="s">
        <v>69</v>
      </c>
      <c r="B16" s="128"/>
      <c r="C16" s="128"/>
      <c r="D16" s="129">
        <v>5.9200000000000003E-2</v>
      </c>
      <c r="E16" s="128" t="s">
        <v>32</v>
      </c>
      <c r="F16" s="128"/>
      <c r="G16" s="128"/>
      <c r="H16" s="128"/>
      <c r="I16" s="128"/>
      <c r="J16" s="129"/>
    </row>
    <row r="17" spans="1:10" ht="14.25" x14ac:dyDescent="0.2">
      <c r="A17" s="128" t="s">
        <v>70</v>
      </c>
      <c r="B17" s="128"/>
      <c r="C17" s="128"/>
      <c r="D17" s="129">
        <v>1.0699999999999999E-2</v>
      </c>
      <c r="E17" s="128" t="s">
        <v>118</v>
      </c>
      <c r="F17" s="128"/>
      <c r="G17" s="128"/>
      <c r="H17" s="128"/>
      <c r="I17" s="128"/>
      <c r="J17" s="129"/>
    </row>
    <row r="18" spans="1:10" ht="14.25" x14ac:dyDescent="0.2">
      <c r="A18" s="128" t="s">
        <v>71</v>
      </c>
      <c r="B18" s="128"/>
      <c r="C18" s="128"/>
      <c r="D18" s="129">
        <v>1.9900000000000001E-2</v>
      </c>
      <c r="E18" s="128" t="s">
        <v>72</v>
      </c>
      <c r="F18" s="128"/>
      <c r="G18" s="128"/>
      <c r="H18" s="128"/>
      <c r="I18" s="128"/>
      <c r="J18" s="129"/>
    </row>
    <row r="19" spans="1:10" ht="14.25" x14ac:dyDescent="0.2">
      <c r="A19" s="128" t="s">
        <v>73</v>
      </c>
      <c r="B19" s="128"/>
      <c r="C19" s="128"/>
      <c r="D19" s="129">
        <v>8.3099999999999993E-2</v>
      </c>
      <c r="E19" s="128" t="s">
        <v>33</v>
      </c>
      <c r="F19" s="128"/>
      <c r="G19" s="128"/>
      <c r="H19" s="128"/>
      <c r="I19" s="128"/>
      <c r="J19" s="129"/>
    </row>
    <row r="20" spans="1:10" ht="14.25" x14ac:dyDescent="0.2">
      <c r="A20" s="128" t="s">
        <v>27</v>
      </c>
      <c r="B20" s="128"/>
      <c r="C20" s="128"/>
      <c r="D20" s="129">
        <v>6.4999999999999997E-3</v>
      </c>
      <c r="E20" s="128" t="s">
        <v>119</v>
      </c>
      <c r="F20" s="128"/>
      <c r="G20" s="128"/>
      <c r="H20" s="128"/>
      <c r="I20" s="128"/>
      <c r="J20" s="129"/>
    </row>
    <row r="21" spans="1:10" ht="14.25" x14ac:dyDescent="0.2">
      <c r="A21" s="128" t="s">
        <v>74</v>
      </c>
      <c r="B21" s="128"/>
      <c r="C21" s="128"/>
      <c r="D21" s="129">
        <v>0.03</v>
      </c>
      <c r="E21" s="128" t="s">
        <v>119</v>
      </c>
      <c r="F21" s="128"/>
      <c r="G21" s="128"/>
      <c r="H21" s="128"/>
      <c r="I21" s="128"/>
      <c r="J21" s="129"/>
    </row>
    <row r="22" spans="1:10" ht="14.25" x14ac:dyDescent="0.2">
      <c r="A22" s="130" t="s">
        <v>28</v>
      </c>
      <c r="D22" s="129">
        <v>0.03</v>
      </c>
      <c r="E22" s="128" t="s">
        <v>119</v>
      </c>
      <c r="J22" s="129"/>
    </row>
    <row r="23" spans="1:10" ht="14.25" x14ac:dyDescent="0.2">
      <c r="A23" s="130" t="s">
        <v>117</v>
      </c>
      <c r="D23" s="129">
        <v>4.4999999999999998E-2</v>
      </c>
      <c r="E23" s="128" t="s">
        <v>119</v>
      </c>
      <c r="J23" s="129"/>
    </row>
    <row r="24" spans="1:10" x14ac:dyDescent="0.2">
      <c r="A24" s="131"/>
      <c r="B24" s="132"/>
      <c r="C24" s="133"/>
      <c r="D24" s="133"/>
      <c r="E24" s="133"/>
      <c r="F24" s="132"/>
      <c r="G24" s="132"/>
    </row>
    <row r="25" spans="1:10" x14ac:dyDescent="0.2">
      <c r="A25" s="134" t="s">
        <v>75</v>
      </c>
      <c r="B25" s="132"/>
      <c r="C25" s="133"/>
      <c r="D25" s="133"/>
      <c r="E25" s="133"/>
      <c r="F25" s="132"/>
      <c r="G25" s="132"/>
    </row>
    <row r="26" spans="1:10" x14ac:dyDescent="0.2">
      <c r="A26" s="135" t="s">
        <v>76</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77</v>
      </c>
      <c r="B33" s="137">
        <f>(((1+D16+D18)*(1+D17)*(1+D19))/((1-SUM(D20:D23))))-1</f>
        <v>0.32952063404276877</v>
      </c>
      <c r="C33" s="128"/>
      <c r="D33" s="128"/>
      <c r="E33" s="138"/>
      <c r="F33" s="128"/>
      <c r="G33" s="128"/>
      <c r="H33" s="128"/>
      <c r="I33" s="128"/>
      <c r="J33" s="128"/>
    </row>
    <row r="34" spans="1:10" ht="15" x14ac:dyDescent="0.2">
      <c r="A34" s="136"/>
      <c r="B34" s="137"/>
      <c r="C34" s="128"/>
      <c r="D34" s="128"/>
      <c r="E34" s="138"/>
      <c r="F34" s="128"/>
      <c r="G34" s="128"/>
      <c r="H34" s="128"/>
      <c r="I34" s="128"/>
      <c r="J34" s="128"/>
    </row>
    <row r="35" spans="1:10" ht="15" x14ac:dyDescent="0.2">
      <c r="A35" s="136"/>
      <c r="B35" s="137"/>
      <c r="C35" s="128"/>
      <c r="D35" s="128"/>
      <c r="E35" s="138"/>
      <c r="F35" s="128"/>
      <c r="G35" s="128"/>
      <c r="H35" s="128"/>
      <c r="I35" s="128"/>
      <c r="J35" s="128"/>
    </row>
    <row r="36" spans="1:10" x14ac:dyDescent="0.2">
      <c r="A36" s="131"/>
      <c r="B36" s="132"/>
      <c r="C36" s="133"/>
      <c r="D36" s="133"/>
      <c r="E36" s="133"/>
      <c r="F36" s="132"/>
      <c r="G36" s="132"/>
    </row>
    <row r="37" spans="1:10" x14ac:dyDescent="0.2">
      <c r="A37" s="131"/>
      <c r="B37" s="132"/>
      <c r="C37" s="186"/>
      <c r="D37" s="186"/>
      <c r="E37" s="186"/>
      <c r="F37" s="132"/>
      <c r="G37" s="132"/>
    </row>
    <row r="38" spans="1:10" x14ac:dyDescent="0.2">
      <c r="A38" s="183"/>
      <c r="B38" s="183"/>
      <c r="C38" s="183"/>
      <c r="D38" s="184" t="str">
        <f>'PO - AV. GUANAB.-AV. BRASILIA'!D69</f>
        <v xml:space="preserve">PROFISSIONAL </v>
      </c>
      <c r="E38" s="183"/>
      <c r="F38" s="183"/>
      <c r="G38" s="183"/>
      <c r="H38" s="183"/>
      <c r="I38" s="183"/>
      <c r="J38" s="183"/>
    </row>
    <row r="39" spans="1:10" x14ac:dyDescent="0.2">
      <c r="A39" s="131"/>
      <c r="B39" s="132"/>
      <c r="C39" s="133"/>
      <c r="D39" s="185" t="str">
        <f>'PO - AV. GUANAB.-AV. BRASILIA'!D70</f>
        <v xml:space="preserve">MARCUS PAULO SILVA ROCHA AGUIAR </v>
      </c>
      <c r="E39" s="133"/>
      <c r="F39" s="132"/>
      <c r="G39" s="132"/>
    </row>
    <row r="40" spans="1:10" x14ac:dyDescent="0.2">
      <c r="A40" s="131"/>
      <c r="B40" s="132"/>
      <c r="C40" s="133"/>
      <c r="D40" s="185" t="str">
        <f>'PO - AV. GUANAB.-AV. BRASILIA'!D71</f>
        <v>CREA 18676 /DF</v>
      </c>
      <c r="E40" s="133"/>
      <c r="F40" s="132"/>
      <c r="G40" s="132"/>
    </row>
    <row r="41" spans="1:10" x14ac:dyDescent="0.2">
      <c r="A41" s="319"/>
      <c r="B41" s="319"/>
      <c r="C41" s="319"/>
      <c r="D41" s="319"/>
      <c r="E41" s="319"/>
      <c r="F41" s="319"/>
      <c r="G41" s="319"/>
      <c r="H41" s="319"/>
      <c r="I41" s="319"/>
      <c r="J41" s="319"/>
    </row>
    <row r="42" spans="1:10" x14ac:dyDescent="0.2">
      <c r="A42" s="319"/>
      <c r="B42" s="319"/>
      <c r="C42" s="319"/>
      <c r="D42" s="319"/>
      <c r="E42" s="319"/>
      <c r="F42" s="319"/>
      <c r="G42" s="319"/>
      <c r="H42" s="319"/>
      <c r="I42" s="319"/>
      <c r="J42" s="319"/>
    </row>
    <row r="43" spans="1:10" x14ac:dyDescent="0.2">
      <c r="A43" s="319"/>
      <c r="B43" s="319"/>
      <c r="C43" s="319"/>
      <c r="D43" s="319"/>
      <c r="E43" s="319"/>
      <c r="F43" s="319"/>
      <c r="G43" s="319"/>
      <c r="H43" s="319"/>
      <c r="I43" s="319"/>
      <c r="J43" s="319"/>
    </row>
    <row r="46" spans="1:10" x14ac:dyDescent="0.2">
      <c r="A46" s="318"/>
      <c r="B46" s="318"/>
      <c r="C46" s="318"/>
      <c r="D46" s="318"/>
      <c r="E46" s="318"/>
      <c r="F46" s="318"/>
      <c r="G46" s="318"/>
      <c r="H46" s="318"/>
      <c r="I46" s="318"/>
      <c r="J46" s="318"/>
    </row>
    <row r="47" spans="1:10" x14ac:dyDescent="0.2">
      <c r="A47" s="319"/>
      <c r="B47" s="319"/>
      <c r="C47" s="319"/>
      <c r="D47" s="319"/>
      <c r="E47" s="319"/>
      <c r="F47" s="319"/>
      <c r="G47" s="319"/>
      <c r="H47" s="319"/>
      <c r="I47" s="319"/>
      <c r="J47" s="319"/>
    </row>
    <row r="48" spans="1:10" x14ac:dyDescent="0.2">
      <c r="A48" s="319"/>
      <c r="B48" s="319"/>
      <c r="C48" s="319"/>
      <c r="D48" s="319"/>
      <c r="E48" s="319"/>
      <c r="F48" s="319"/>
      <c r="G48" s="319"/>
      <c r="H48" s="319"/>
      <c r="I48" s="319"/>
      <c r="J48" s="319"/>
    </row>
  </sheetData>
  <mergeCells count="9">
    <mergeCell ref="A46:J46"/>
    <mergeCell ref="A47:J47"/>
    <mergeCell ref="A48:J48"/>
    <mergeCell ref="A41:J41"/>
    <mergeCell ref="A11:J11"/>
    <mergeCell ref="A12:J12"/>
    <mergeCell ref="A15:J15"/>
    <mergeCell ref="A42:J42"/>
    <mergeCell ref="A43:J43"/>
  </mergeCells>
  <printOptions horizontalCentered="1"/>
  <pageMargins left="0.51181102362204722" right="0.51181102362204722" top="0.78740157480314965" bottom="0.78740157480314965" header="0.31496062992125984" footer="0.31496062992125984"/>
  <pageSetup paperSize="9" scale="91" orientation="portrait" r:id="rId1"/>
  <ignoredErrors>
    <ignoredError sqref="D38" unlockedFormula="1"/>
  </ignoredErrors>
  <drawing r:id="rId2"/>
  <legacyDrawing r:id="rId3"/>
  <oleObjects>
    <mc:AlternateContent xmlns:mc="http://schemas.openxmlformats.org/markup-compatibility/2006">
      <mc:Choice Requires="x14">
        <oleObject progId="Equation.3" shapeId="4098"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409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J46"/>
  <sheetViews>
    <sheetView showGridLines="0" view="pageBreakPreview" zoomScaleSheetLayoutView="100" workbookViewId="0">
      <selection activeCell="K36" sqref="K36"/>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68</v>
      </c>
      <c r="C4" s="127" t="str">
        <f>CONCATENATE("         PREFEITURA MUNICIPAL DE ",'PO - AV. GUANAB.-AV. BRASILIA'!C3)</f>
        <v xml:space="preserve">         PREFEITURA MUNICIPAL DE PARANAÍTA - MT</v>
      </c>
      <c r="D4" s="127"/>
      <c r="E4" s="127"/>
      <c r="F4" s="127"/>
      <c r="G4" s="127"/>
      <c r="H4" s="127"/>
      <c r="I4" s="127"/>
    </row>
    <row r="11" spans="1:10" ht="21" x14ac:dyDescent="0.25">
      <c r="A11" s="320" t="s">
        <v>125</v>
      </c>
      <c r="B11" s="320"/>
      <c r="C11" s="320"/>
      <c r="D11" s="320"/>
      <c r="E11" s="320"/>
      <c r="F11" s="320"/>
      <c r="G11" s="320"/>
      <c r="H11" s="320"/>
      <c r="I11" s="320"/>
      <c r="J11" s="320"/>
    </row>
    <row r="12" spans="1:10" ht="15.75" x14ac:dyDescent="0.25">
      <c r="A12" s="321"/>
      <c r="B12" s="321"/>
      <c r="C12" s="321"/>
      <c r="D12" s="321"/>
      <c r="E12" s="321"/>
      <c r="F12" s="321"/>
      <c r="G12" s="321"/>
      <c r="H12" s="321"/>
      <c r="I12" s="321"/>
      <c r="J12" s="321"/>
    </row>
    <row r="14" spans="1:10" ht="14.25" x14ac:dyDescent="0.2">
      <c r="A14" s="128"/>
      <c r="B14" s="128"/>
      <c r="C14" s="128"/>
      <c r="D14" s="128"/>
      <c r="E14" s="128"/>
      <c r="F14" s="128"/>
      <c r="G14" s="128"/>
      <c r="H14" s="128"/>
      <c r="I14" s="128"/>
      <c r="J14" s="128"/>
    </row>
    <row r="15" spans="1:10" ht="42" customHeight="1" x14ac:dyDescent="0.2">
      <c r="A15" s="322" t="str">
        <f>CONCATENATE("OBRA ELÉTRICA DE MELHORIA EM I.P. - ",'PO - AV. GUANAB.-AV. BRASILIA'!C5)</f>
        <v>OBRA ELÉTRICA DE MELHORIA EM I.P. - AV. GUANABARA, AV. BRASÍLIA, VIA-3A, VIA-3B, AV. MAURO Z., PÇA AV.BRASÍLIA</v>
      </c>
      <c r="B15" s="322"/>
      <c r="C15" s="322"/>
      <c r="D15" s="322"/>
      <c r="E15" s="322"/>
      <c r="F15" s="322"/>
      <c r="G15" s="322"/>
      <c r="H15" s="322"/>
      <c r="I15" s="322"/>
      <c r="J15" s="322"/>
    </row>
    <row r="16" spans="1:10" ht="16.149999999999999" customHeight="1" x14ac:dyDescent="0.2">
      <c r="A16" s="128" t="s">
        <v>69</v>
      </c>
      <c r="B16" s="128"/>
      <c r="C16" s="128"/>
      <c r="D16" s="129">
        <v>3.4529999999999998E-2</v>
      </c>
      <c r="E16" s="128" t="s">
        <v>32</v>
      </c>
      <c r="F16" s="128"/>
      <c r="G16" s="128"/>
      <c r="H16" s="128"/>
      <c r="I16" s="128"/>
      <c r="J16" s="129"/>
    </row>
    <row r="17" spans="1:10" ht="14.25" x14ac:dyDescent="0.2">
      <c r="A17" s="128" t="s">
        <v>70</v>
      </c>
      <c r="B17" s="128"/>
      <c r="C17" s="128"/>
      <c r="D17" s="129">
        <v>8.5000000000000006E-3</v>
      </c>
      <c r="E17" s="128" t="s">
        <v>118</v>
      </c>
      <c r="F17" s="128"/>
      <c r="G17" s="128"/>
      <c r="H17" s="128"/>
      <c r="I17" s="128"/>
      <c r="J17" s="129"/>
    </row>
    <row r="18" spans="1:10" ht="14.25" x14ac:dyDescent="0.2">
      <c r="A18" s="128" t="s">
        <v>132</v>
      </c>
      <c r="B18" s="128"/>
      <c r="C18" s="128"/>
      <c r="D18" s="129">
        <v>4.7999999999999996E-3</v>
      </c>
      <c r="E18" s="128" t="s">
        <v>133</v>
      </c>
      <c r="F18" s="128"/>
      <c r="G18" s="128"/>
      <c r="H18" s="128"/>
      <c r="I18" s="128"/>
      <c r="J18" s="129"/>
    </row>
    <row r="19" spans="1:10" ht="14.25" x14ac:dyDescent="0.2">
      <c r="A19" s="128" t="s">
        <v>134</v>
      </c>
      <c r="B19" s="128"/>
      <c r="C19" s="128"/>
      <c r="D19" s="129">
        <v>8.5000000000000006E-3</v>
      </c>
      <c r="E19" s="128" t="s">
        <v>72</v>
      </c>
      <c r="F19" s="128"/>
      <c r="G19" s="128"/>
      <c r="H19" s="128"/>
      <c r="I19" s="128"/>
      <c r="J19" s="129"/>
    </row>
    <row r="20" spans="1:10" ht="14.25" x14ac:dyDescent="0.2">
      <c r="A20" s="128" t="s">
        <v>73</v>
      </c>
      <c r="B20" s="128"/>
      <c r="C20" s="128"/>
      <c r="D20" s="129">
        <v>5.11E-2</v>
      </c>
      <c r="E20" s="128" t="s">
        <v>33</v>
      </c>
      <c r="F20" s="128"/>
      <c r="G20" s="128"/>
      <c r="H20" s="128"/>
      <c r="I20" s="128"/>
      <c r="J20" s="129"/>
    </row>
    <row r="21" spans="1:10" ht="14.25" x14ac:dyDescent="0.2">
      <c r="A21" s="128" t="s">
        <v>27</v>
      </c>
      <c r="B21" s="128"/>
      <c r="C21" s="128"/>
      <c r="D21" s="129">
        <v>6.4999999999999997E-3</v>
      </c>
      <c r="E21" s="128" t="s">
        <v>119</v>
      </c>
      <c r="F21" s="128"/>
      <c r="G21" s="128"/>
      <c r="H21" s="128"/>
      <c r="I21" s="128"/>
      <c r="J21" s="129"/>
    </row>
    <row r="22" spans="1:10" ht="14.25" x14ac:dyDescent="0.2">
      <c r="A22" s="128" t="s">
        <v>74</v>
      </c>
      <c r="B22" s="128"/>
      <c r="C22" s="128"/>
      <c r="D22" s="129">
        <v>0.03</v>
      </c>
      <c r="E22" s="128" t="s">
        <v>119</v>
      </c>
      <c r="F22" s="128"/>
      <c r="G22" s="128"/>
      <c r="H22" s="128"/>
      <c r="I22" s="128"/>
      <c r="J22" s="129"/>
    </row>
    <row r="23" spans="1:10" ht="14.25" x14ac:dyDescent="0.2">
      <c r="A23" s="130" t="s">
        <v>117</v>
      </c>
      <c r="D23" s="129">
        <v>4.4999999999999998E-2</v>
      </c>
      <c r="E23" s="128" t="s">
        <v>119</v>
      </c>
      <c r="J23" s="129"/>
    </row>
    <row r="24" spans="1:10" x14ac:dyDescent="0.2">
      <c r="A24" s="131"/>
      <c r="B24" s="132"/>
      <c r="C24" s="133"/>
      <c r="D24" s="133"/>
      <c r="E24" s="133"/>
      <c r="F24" s="132"/>
      <c r="G24" s="132"/>
    </row>
    <row r="25" spans="1:10" x14ac:dyDescent="0.2">
      <c r="A25" s="134" t="s">
        <v>75</v>
      </c>
      <c r="B25" s="132"/>
      <c r="C25" s="133"/>
      <c r="D25" s="133"/>
      <c r="E25" s="133"/>
      <c r="F25" s="132"/>
      <c r="G25" s="132"/>
    </row>
    <row r="26" spans="1:10" x14ac:dyDescent="0.2">
      <c r="A26" s="135" t="s">
        <v>76</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77</v>
      </c>
      <c r="B33" s="137">
        <f>(((1+D16+D18+D19)*(1+D17)*(1+D20))/((1-SUM(D21:D23))))-1</f>
        <v>0.20929318776320049</v>
      </c>
      <c r="C33" s="128"/>
      <c r="D33" s="128"/>
      <c r="E33" s="138"/>
      <c r="F33" s="128"/>
      <c r="G33" s="128"/>
      <c r="H33" s="128"/>
      <c r="I33" s="128"/>
      <c r="J33" s="128"/>
    </row>
    <row r="34" spans="1:10" x14ac:dyDescent="0.2">
      <c r="A34" s="131"/>
      <c r="B34" s="132"/>
      <c r="C34" s="133"/>
      <c r="D34" s="133"/>
      <c r="E34" s="133"/>
      <c r="F34" s="132"/>
      <c r="G34" s="132"/>
    </row>
    <row r="35" spans="1:10" x14ac:dyDescent="0.2">
      <c r="A35" s="131"/>
      <c r="B35" s="132"/>
      <c r="C35" s="133"/>
      <c r="D35" s="133"/>
      <c r="E35" s="133"/>
      <c r="F35" s="132"/>
      <c r="G35" s="132"/>
    </row>
    <row r="36" spans="1:10" x14ac:dyDescent="0.2">
      <c r="A36" s="323"/>
      <c r="B36" s="323"/>
      <c r="C36" s="323"/>
      <c r="D36" s="323"/>
      <c r="E36" s="323"/>
      <c r="F36" s="323"/>
      <c r="G36" s="323"/>
      <c r="H36" s="323"/>
      <c r="I36" s="323"/>
      <c r="J36" s="323"/>
    </row>
    <row r="37" spans="1:10" x14ac:dyDescent="0.2">
      <c r="A37" s="131"/>
      <c r="B37" s="132"/>
      <c r="C37" s="186"/>
      <c r="D37" s="186"/>
      <c r="E37" s="186"/>
      <c r="F37" s="132"/>
      <c r="G37" s="132"/>
    </row>
    <row r="38" spans="1:10" x14ac:dyDescent="0.2">
      <c r="A38" s="187"/>
      <c r="B38" s="188"/>
      <c r="C38" s="185"/>
      <c r="D38" s="185" t="str">
        <f>'PO - AV. GUANAB.-AV. BRASILIA'!D69</f>
        <v xml:space="preserve">PROFISSIONAL </v>
      </c>
      <c r="E38" s="185"/>
      <c r="F38" s="188"/>
      <c r="G38" s="188"/>
      <c r="H38" s="189"/>
      <c r="I38" s="189"/>
      <c r="J38" s="189"/>
    </row>
    <row r="39" spans="1:10" x14ac:dyDescent="0.2">
      <c r="B39" s="190"/>
      <c r="C39" s="190"/>
      <c r="D39" s="185" t="str">
        <f>'PO - AV. GUANAB.-AV. BRASILIA'!D70</f>
        <v xml:space="preserve">MARCUS PAULO SILVA ROCHA AGUIAR </v>
      </c>
      <c r="E39" s="190"/>
      <c r="F39" s="190"/>
      <c r="G39" s="190"/>
      <c r="H39" s="190"/>
      <c r="I39" s="190"/>
      <c r="J39" s="190"/>
    </row>
    <row r="40" spans="1:10" x14ac:dyDescent="0.2">
      <c r="B40" s="190"/>
      <c r="C40" s="190"/>
      <c r="D40" s="185" t="str">
        <f>'PO - AV. GUANAB.-AV. BRASILIA'!D71</f>
        <v>CREA 18676 /DF</v>
      </c>
      <c r="E40" s="190"/>
      <c r="F40" s="190"/>
      <c r="G40" s="190"/>
      <c r="H40" s="190"/>
      <c r="I40" s="190"/>
      <c r="J40" s="190"/>
    </row>
    <row r="41" spans="1:10" x14ac:dyDescent="0.2">
      <c r="A41" s="319"/>
      <c r="B41" s="319"/>
      <c r="C41" s="319"/>
      <c r="D41" s="319"/>
      <c r="E41" s="319"/>
      <c r="F41" s="319"/>
      <c r="G41" s="319"/>
      <c r="H41" s="319"/>
      <c r="I41" s="319"/>
      <c r="J41" s="319"/>
    </row>
    <row r="44" spans="1:10" x14ac:dyDescent="0.2">
      <c r="A44" s="318"/>
      <c r="B44" s="318"/>
      <c r="C44" s="318"/>
      <c r="D44" s="318"/>
      <c r="E44" s="318"/>
      <c r="F44" s="318"/>
      <c r="G44" s="318"/>
      <c r="H44" s="318"/>
      <c r="I44" s="318"/>
      <c r="J44" s="318"/>
    </row>
    <row r="45" spans="1:10" x14ac:dyDescent="0.2">
      <c r="A45" s="319"/>
      <c r="B45" s="319"/>
      <c r="C45" s="319"/>
      <c r="D45" s="319"/>
      <c r="E45" s="319"/>
      <c r="F45" s="319"/>
      <c r="G45" s="319"/>
      <c r="H45" s="319"/>
      <c r="I45" s="319"/>
      <c r="J45" s="319"/>
    </row>
    <row r="46" spans="1:10" x14ac:dyDescent="0.2">
      <c r="A46" s="319"/>
      <c r="B46" s="319"/>
      <c r="C46" s="319"/>
      <c r="D46" s="319"/>
      <c r="E46" s="319"/>
      <c r="F46" s="319"/>
      <c r="G46" s="319"/>
      <c r="H46" s="319"/>
      <c r="I46" s="319"/>
      <c r="J46" s="319"/>
    </row>
  </sheetData>
  <mergeCells count="8">
    <mergeCell ref="A41:J41"/>
    <mergeCell ref="A44:J44"/>
    <mergeCell ref="A45:J45"/>
    <mergeCell ref="A46:J46"/>
    <mergeCell ref="A11:J11"/>
    <mergeCell ref="A12:J12"/>
    <mergeCell ref="A15:J15"/>
    <mergeCell ref="A36:J36"/>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0"/>
  <sheetViews>
    <sheetView showGridLines="0" tabSelected="1" view="pageBreakPreview" zoomScaleNormal="85" zoomScaleSheetLayoutView="100" workbookViewId="0">
      <selection activeCell="K16" sqref="K16"/>
    </sheetView>
  </sheetViews>
  <sheetFormatPr defaultRowHeight="12.75" x14ac:dyDescent="0.2"/>
  <cols>
    <col min="1" max="1" width="8.85546875" style="3"/>
    <col min="2" max="2" width="31.7109375" style="3" customWidth="1"/>
    <col min="3" max="3" width="17.42578125" style="3" customWidth="1"/>
    <col min="4" max="4" width="15.42578125" style="3" customWidth="1"/>
    <col min="5" max="5" width="17" style="3" customWidth="1"/>
    <col min="6" max="6" width="16.28515625" style="3" customWidth="1"/>
    <col min="7" max="7" width="15.85546875" style="3" customWidth="1"/>
    <col min="8" max="247" width="8.85546875" style="3"/>
    <col min="248" max="248" width="39.5703125" style="3" customWidth="1"/>
    <col min="249" max="249" width="16.28515625" style="3" customWidth="1"/>
    <col min="250" max="258" width="13.7109375" style="3" customWidth="1"/>
    <col min="259" max="259" width="16.7109375" style="3" customWidth="1"/>
    <col min="260" max="503" width="8.85546875" style="3"/>
    <col min="504" max="504" width="39.5703125" style="3" customWidth="1"/>
    <col min="505" max="505" width="16.28515625" style="3" customWidth="1"/>
    <col min="506" max="514" width="13.7109375" style="3" customWidth="1"/>
    <col min="515" max="515" width="16.7109375" style="3" customWidth="1"/>
    <col min="516" max="759" width="8.85546875" style="3"/>
    <col min="760" max="760" width="39.5703125" style="3" customWidth="1"/>
    <col min="761" max="761" width="16.28515625" style="3" customWidth="1"/>
    <col min="762" max="770" width="13.7109375" style="3" customWidth="1"/>
    <col min="771" max="771" width="16.7109375" style="3" customWidth="1"/>
    <col min="772" max="1015" width="8.85546875" style="3"/>
    <col min="1016" max="1016" width="39.5703125" style="3" customWidth="1"/>
    <col min="1017" max="1017" width="16.28515625" style="3" customWidth="1"/>
    <col min="1018" max="1026" width="13.7109375" style="3" customWidth="1"/>
    <col min="1027" max="1027" width="16.7109375" style="3" customWidth="1"/>
    <col min="1028" max="1271" width="8.85546875" style="3"/>
    <col min="1272" max="1272" width="39.5703125" style="3" customWidth="1"/>
    <col min="1273" max="1273" width="16.28515625" style="3" customWidth="1"/>
    <col min="1274" max="1282" width="13.7109375" style="3" customWidth="1"/>
    <col min="1283" max="1283" width="16.7109375" style="3" customWidth="1"/>
    <col min="1284" max="1527" width="8.85546875" style="3"/>
    <col min="1528" max="1528" width="39.5703125" style="3" customWidth="1"/>
    <col min="1529" max="1529" width="16.28515625" style="3" customWidth="1"/>
    <col min="1530" max="1538" width="13.7109375" style="3" customWidth="1"/>
    <col min="1539" max="1539" width="16.7109375" style="3" customWidth="1"/>
    <col min="1540" max="1783" width="8.85546875" style="3"/>
    <col min="1784" max="1784" width="39.5703125" style="3" customWidth="1"/>
    <col min="1785" max="1785" width="16.28515625" style="3" customWidth="1"/>
    <col min="1786" max="1794" width="13.7109375" style="3" customWidth="1"/>
    <col min="1795" max="1795" width="16.7109375" style="3" customWidth="1"/>
    <col min="1796" max="2039" width="8.85546875" style="3"/>
    <col min="2040" max="2040" width="39.5703125" style="3" customWidth="1"/>
    <col min="2041" max="2041" width="16.28515625" style="3" customWidth="1"/>
    <col min="2042" max="2050" width="13.7109375" style="3" customWidth="1"/>
    <col min="2051" max="2051" width="16.7109375" style="3" customWidth="1"/>
    <col min="2052" max="2295" width="8.85546875" style="3"/>
    <col min="2296" max="2296" width="39.5703125" style="3" customWidth="1"/>
    <col min="2297" max="2297" width="16.28515625" style="3" customWidth="1"/>
    <col min="2298" max="2306" width="13.7109375" style="3" customWidth="1"/>
    <col min="2307" max="2307" width="16.7109375" style="3" customWidth="1"/>
    <col min="2308" max="2551" width="8.85546875" style="3"/>
    <col min="2552" max="2552" width="39.5703125" style="3" customWidth="1"/>
    <col min="2553" max="2553" width="16.28515625" style="3" customWidth="1"/>
    <col min="2554" max="2562" width="13.7109375" style="3" customWidth="1"/>
    <col min="2563" max="2563" width="16.7109375" style="3" customWidth="1"/>
    <col min="2564" max="2807" width="8.85546875" style="3"/>
    <col min="2808" max="2808" width="39.5703125" style="3" customWidth="1"/>
    <col min="2809" max="2809" width="16.28515625" style="3" customWidth="1"/>
    <col min="2810" max="2818" width="13.7109375" style="3" customWidth="1"/>
    <col min="2819" max="2819" width="16.7109375" style="3" customWidth="1"/>
    <col min="2820" max="3063" width="8.85546875" style="3"/>
    <col min="3064" max="3064" width="39.5703125" style="3" customWidth="1"/>
    <col min="3065" max="3065" width="16.28515625" style="3" customWidth="1"/>
    <col min="3066" max="3074" width="13.7109375" style="3" customWidth="1"/>
    <col min="3075" max="3075" width="16.7109375" style="3" customWidth="1"/>
    <col min="3076" max="3319" width="8.85546875" style="3"/>
    <col min="3320" max="3320" width="39.5703125" style="3" customWidth="1"/>
    <col min="3321" max="3321" width="16.28515625" style="3" customWidth="1"/>
    <col min="3322" max="3330" width="13.7109375" style="3" customWidth="1"/>
    <col min="3331" max="3331" width="16.7109375" style="3" customWidth="1"/>
    <col min="3332" max="3575" width="8.85546875" style="3"/>
    <col min="3576" max="3576" width="39.5703125" style="3" customWidth="1"/>
    <col min="3577" max="3577" width="16.28515625" style="3" customWidth="1"/>
    <col min="3578" max="3586" width="13.7109375" style="3" customWidth="1"/>
    <col min="3587" max="3587" width="16.7109375" style="3" customWidth="1"/>
    <col min="3588" max="3831" width="8.85546875" style="3"/>
    <col min="3832" max="3832" width="39.5703125" style="3" customWidth="1"/>
    <col min="3833" max="3833" width="16.28515625" style="3" customWidth="1"/>
    <col min="3834" max="3842" width="13.7109375" style="3" customWidth="1"/>
    <col min="3843" max="3843" width="16.7109375" style="3" customWidth="1"/>
    <col min="3844" max="4087" width="8.85546875" style="3"/>
    <col min="4088" max="4088" width="39.5703125" style="3" customWidth="1"/>
    <col min="4089" max="4089" width="16.28515625" style="3" customWidth="1"/>
    <col min="4090" max="4098" width="13.7109375" style="3" customWidth="1"/>
    <col min="4099" max="4099" width="16.7109375" style="3" customWidth="1"/>
    <col min="4100" max="4343" width="8.85546875" style="3"/>
    <col min="4344" max="4344" width="39.5703125" style="3" customWidth="1"/>
    <col min="4345" max="4345" width="16.28515625" style="3" customWidth="1"/>
    <col min="4346" max="4354" width="13.7109375" style="3" customWidth="1"/>
    <col min="4355" max="4355" width="16.7109375" style="3" customWidth="1"/>
    <col min="4356" max="4599" width="8.85546875" style="3"/>
    <col min="4600" max="4600" width="39.5703125" style="3" customWidth="1"/>
    <col min="4601" max="4601" width="16.28515625" style="3" customWidth="1"/>
    <col min="4602" max="4610" width="13.7109375" style="3" customWidth="1"/>
    <col min="4611" max="4611" width="16.7109375" style="3" customWidth="1"/>
    <col min="4612" max="4855" width="8.85546875" style="3"/>
    <col min="4856" max="4856" width="39.5703125" style="3" customWidth="1"/>
    <col min="4857" max="4857" width="16.28515625" style="3" customWidth="1"/>
    <col min="4858" max="4866" width="13.7109375" style="3" customWidth="1"/>
    <col min="4867" max="4867" width="16.7109375" style="3" customWidth="1"/>
    <col min="4868" max="5111" width="8.85546875" style="3"/>
    <col min="5112" max="5112" width="39.5703125" style="3" customWidth="1"/>
    <col min="5113" max="5113" width="16.28515625" style="3" customWidth="1"/>
    <col min="5114" max="5122" width="13.7109375" style="3" customWidth="1"/>
    <col min="5123" max="5123" width="16.7109375" style="3" customWidth="1"/>
    <col min="5124" max="5367" width="8.85546875" style="3"/>
    <col min="5368" max="5368" width="39.5703125" style="3" customWidth="1"/>
    <col min="5369" max="5369" width="16.28515625" style="3" customWidth="1"/>
    <col min="5370" max="5378" width="13.7109375" style="3" customWidth="1"/>
    <col min="5379" max="5379" width="16.7109375" style="3" customWidth="1"/>
    <col min="5380" max="5623" width="8.85546875" style="3"/>
    <col min="5624" max="5624" width="39.5703125" style="3" customWidth="1"/>
    <col min="5625" max="5625" width="16.28515625" style="3" customWidth="1"/>
    <col min="5626" max="5634" width="13.7109375" style="3" customWidth="1"/>
    <col min="5635" max="5635" width="16.7109375" style="3" customWidth="1"/>
    <col min="5636" max="5879" width="8.85546875" style="3"/>
    <col min="5880" max="5880" width="39.5703125" style="3" customWidth="1"/>
    <col min="5881" max="5881" width="16.28515625" style="3" customWidth="1"/>
    <col min="5882" max="5890" width="13.7109375" style="3" customWidth="1"/>
    <col min="5891" max="5891" width="16.7109375" style="3" customWidth="1"/>
    <col min="5892" max="6135" width="8.85546875" style="3"/>
    <col min="6136" max="6136" width="39.5703125" style="3" customWidth="1"/>
    <col min="6137" max="6137" width="16.28515625" style="3" customWidth="1"/>
    <col min="6138" max="6146" width="13.7109375" style="3" customWidth="1"/>
    <col min="6147" max="6147" width="16.7109375" style="3" customWidth="1"/>
    <col min="6148" max="6391" width="8.85546875" style="3"/>
    <col min="6392" max="6392" width="39.5703125" style="3" customWidth="1"/>
    <col min="6393" max="6393" width="16.28515625" style="3" customWidth="1"/>
    <col min="6394" max="6402" width="13.7109375" style="3" customWidth="1"/>
    <col min="6403" max="6403" width="16.7109375" style="3" customWidth="1"/>
    <col min="6404" max="6647" width="8.85546875" style="3"/>
    <col min="6648" max="6648" width="39.5703125" style="3" customWidth="1"/>
    <col min="6649" max="6649" width="16.28515625" style="3" customWidth="1"/>
    <col min="6650" max="6658" width="13.7109375" style="3" customWidth="1"/>
    <col min="6659" max="6659" width="16.7109375" style="3" customWidth="1"/>
    <col min="6660" max="6903" width="8.85546875" style="3"/>
    <col min="6904" max="6904" width="39.5703125" style="3" customWidth="1"/>
    <col min="6905" max="6905" width="16.28515625" style="3" customWidth="1"/>
    <col min="6906" max="6914" width="13.7109375" style="3" customWidth="1"/>
    <col min="6915" max="6915" width="16.7109375" style="3" customWidth="1"/>
    <col min="6916" max="7159" width="8.85546875" style="3"/>
    <col min="7160" max="7160" width="39.5703125" style="3" customWidth="1"/>
    <col min="7161" max="7161" width="16.28515625" style="3" customWidth="1"/>
    <col min="7162" max="7170" width="13.7109375" style="3" customWidth="1"/>
    <col min="7171" max="7171" width="16.7109375" style="3" customWidth="1"/>
    <col min="7172" max="7415" width="8.85546875" style="3"/>
    <col min="7416" max="7416" width="39.5703125" style="3" customWidth="1"/>
    <col min="7417" max="7417" width="16.28515625" style="3" customWidth="1"/>
    <col min="7418" max="7426" width="13.7109375" style="3" customWidth="1"/>
    <col min="7427" max="7427" width="16.7109375" style="3" customWidth="1"/>
    <col min="7428" max="7671" width="8.85546875" style="3"/>
    <col min="7672" max="7672" width="39.5703125" style="3" customWidth="1"/>
    <col min="7673" max="7673" width="16.28515625" style="3" customWidth="1"/>
    <col min="7674" max="7682" width="13.7109375" style="3" customWidth="1"/>
    <col min="7683" max="7683" width="16.7109375" style="3" customWidth="1"/>
    <col min="7684" max="7927" width="8.85546875" style="3"/>
    <col min="7928" max="7928" width="39.5703125" style="3" customWidth="1"/>
    <col min="7929" max="7929" width="16.28515625" style="3" customWidth="1"/>
    <col min="7930" max="7938" width="13.7109375" style="3" customWidth="1"/>
    <col min="7939" max="7939" width="16.7109375" style="3" customWidth="1"/>
    <col min="7940" max="8183" width="8.85546875" style="3"/>
    <col min="8184" max="8184" width="39.5703125" style="3" customWidth="1"/>
    <col min="8185" max="8185" width="16.28515625" style="3" customWidth="1"/>
    <col min="8186" max="8194" width="13.7109375" style="3" customWidth="1"/>
    <col min="8195" max="8195" width="16.7109375" style="3" customWidth="1"/>
    <col min="8196" max="8439" width="8.85546875" style="3"/>
    <col min="8440" max="8440" width="39.5703125" style="3" customWidth="1"/>
    <col min="8441" max="8441" width="16.28515625" style="3" customWidth="1"/>
    <col min="8442" max="8450" width="13.7109375" style="3" customWidth="1"/>
    <col min="8451" max="8451" width="16.7109375" style="3" customWidth="1"/>
    <col min="8452" max="8695" width="8.85546875" style="3"/>
    <col min="8696" max="8696" width="39.5703125" style="3" customWidth="1"/>
    <col min="8697" max="8697" width="16.28515625" style="3" customWidth="1"/>
    <col min="8698" max="8706" width="13.7109375" style="3" customWidth="1"/>
    <col min="8707" max="8707" width="16.7109375" style="3" customWidth="1"/>
    <col min="8708" max="8951" width="8.85546875" style="3"/>
    <col min="8952" max="8952" width="39.5703125" style="3" customWidth="1"/>
    <col min="8953" max="8953" width="16.28515625" style="3" customWidth="1"/>
    <col min="8954" max="8962" width="13.7109375" style="3" customWidth="1"/>
    <col min="8963" max="8963" width="16.7109375" style="3" customWidth="1"/>
    <col min="8964" max="9207" width="8.85546875" style="3"/>
    <col min="9208" max="9208" width="39.5703125" style="3" customWidth="1"/>
    <col min="9209" max="9209" width="16.28515625" style="3" customWidth="1"/>
    <col min="9210" max="9218" width="13.7109375" style="3" customWidth="1"/>
    <col min="9219" max="9219" width="16.7109375" style="3" customWidth="1"/>
    <col min="9220" max="9463" width="8.85546875" style="3"/>
    <col min="9464" max="9464" width="39.5703125" style="3" customWidth="1"/>
    <col min="9465" max="9465" width="16.28515625" style="3" customWidth="1"/>
    <col min="9466" max="9474" width="13.7109375" style="3" customWidth="1"/>
    <col min="9475" max="9475" width="16.7109375" style="3" customWidth="1"/>
    <col min="9476" max="9719" width="8.85546875" style="3"/>
    <col min="9720" max="9720" width="39.5703125" style="3" customWidth="1"/>
    <col min="9721" max="9721" width="16.28515625" style="3" customWidth="1"/>
    <col min="9722" max="9730" width="13.7109375" style="3" customWidth="1"/>
    <col min="9731" max="9731" width="16.7109375" style="3" customWidth="1"/>
    <col min="9732" max="9975" width="8.85546875" style="3"/>
    <col min="9976" max="9976" width="39.5703125" style="3" customWidth="1"/>
    <col min="9977" max="9977" width="16.28515625" style="3" customWidth="1"/>
    <col min="9978" max="9986" width="13.7109375" style="3" customWidth="1"/>
    <col min="9987" max="9987" width="16.7109375" style="3" customWidth="1"/>
    <col min="9988" max="10231" width="8.85546875" style="3"/>
    <col min="10232" max="10232" width="39.5703125" style="3" customWidth="1"/>
    <col min="10233" max="10233" width="16.28515625" style="3" customWidth="1"/>
    <col min="10234" max="10242" width="13.7109375" style="3" customWidth="1"/>
    <col min="10243" max="10243" width="16.7109375" style="3" customWidth="1"/>
    <col min="10244" max="10487" width="8.85546875" style="3"/>
    <col min="10488" max="10488" width="39.5703125" style="3" customWidth="1"/>
    <col min="10489" max="10489" width="16.28515625" style="3" customWidth="1"/>
    <col min="10490" max="10498" width="13.7109375" style="3" customWidth="1"/>
    <col min="10499" max="10499" width="16.7109375" style="3" customWidth="1"/>
    <col min="10500" max="10743" width="8.85546875" style="3"/>
    <col min="10744" max="10744" width="39.5703125" style="3" customWidth="1"/>
    <col min="10745" max="10745" width="16.28515625" style="3" customWidth="1"/>
    <col min="10746" max="10754" width="13.7109375" style="3" customWidth="1"/>
    <col min="10755" max="10755" width="16.7109375" style="3" customWidth="1"/>
    <col min="10756" max="10999" width="8.85546875" style="3"/>
    <col min="11000" max="11000" width="39.5703125" style="3" customWidth="1"/>
    <col min="11001" max="11001" width="16.28515625" style="3" customWidth="1"/>
    <col min="11002" max="11010" width="13.7109375" style="3" customWidth="1"/>
    <col min="11011" max="11011" width="16.7109375" style="3" customWidth="1"/>
    <col min="11012" max="11255" width="8.85546875" style="3"/>
    <col min="11256" max="11256" width="39.5703125" style="3" customWidth="1"/>
    <col min="11257" max="11257" width="16.28515625" style="3" customWidth="1"/>
    <col min="11258" max="11266" width="13.7109375" style="3" customWidth="1"/>
    <col min="11267" max="11267" width="16.7109375" style="3" customWidth="1"/>
    <col min="11268" max="11511" width="8.85546875" style="3"/>
    <col min="11512" max="11512" width="39.5703125" style="3" customWidth="1"/>
    <col min="11513" max="11513" width="16.28515625" style="3" customWidth="1"/>
    <col min="11514" max="11522" width="13.7109375" style="3" customWidth="1"/>
    <col min="11523" max="11523" width="16.7109375" style="3" customWidth="1"/>
    <col min="11524" max="11767" width="8.85546875" style="3"/>
    <col min="11768" max="11768" width="39.5703125" style="3" customWidth="1"/>
    <col min="11769" max="11769" width="16.28515625" style="3" customWidth="1"/>
    <col min="11770" max="11778" width="13.7109375" style="3" customWidth="1"/>
    <col min="11779" max="11779" width="16.7109375" style="3" customWidth="1"/>
    <col min="11780" max="12023" width="8.85546875" style="3"/>
    <col min="12024" max="12024" width="39.5703125" style="3" customWidth="1"/>
    <col min="12025" max="12025" width="16.28515625" style="3" customWidth="1"/>
    <col min="12026" max="12034" width="13.7109375" style="3" customWidth="1"/>
    <col min="12035" max="12035" width="16.7109375" style="3" customWidth="1"/>
    <col min="12036" max="12279" width="8.85546875" style="3"/>
    <col min="12280" max="12280" width="39.5703125" style="3" customWidth="1"/>
    <col min="12281" max="12281" width="16.28515625" style="3" customWidth="1"/>
    <col min="12282" max="12290" width="13.7109375" style="3" customWidth="1"/>
    <col min="12291" max="12291" width="16.7109375" style="3" customWidth="1"/>
    <col min="12292" max="12535" width="8.85546875" style="3"/>
    <col min="12536" max="12536" width="39.5703125" style="3" customWidth="1"/>
    <col min="12537" max="12537" width="16.28515625" style="3" customWidth="1"/>
    <col min="12538" max="12546" width="13.7109375" style="3" customWidth="1"/>
    <col min="12547" max="12547" width="16.7109375" style="3" customWidth="1"/>
    <col min="12548" max="12791" width="8.85546875" style="3"/>
    <col min="12792" max="12792" width="39.5703125" style="3" customWidth="1"/>
    <col min="12793" max="12793" width="16.28515625" style="3" customWidth="1"/>
    <col min="12794" max="12802" width="13.7109375" style="3" customWidth="1"/>
    <col min="12803" max="12803" width="16.7109375" style="3" customWidth="1"/>
    <col min="12804" max="13047" width="8.85546875" style="3"/>
    <col min="13048" max="13048" width="39.5703125" style="3" customWidth="1"/>
    <col min="13049" max="13049" width="16.28515625" style="3" customWidth="1"/>
    <col min="13050" max="13058" width="13.7109375" style="3" customWidth="1"/>
    <col min="13059" max="13059" width="16.7109375" style="3" customWidth="1"/>
    <col min="13060" max="13303" width="8.85546875" style="3"/>
    <col min="13304" max="13304" width="39.5703125" style="3" customWidth="1"/>
    <col min="13305" max="13305" width="16.28515625" style="3" customWidth="1"/>
    <col min="13306" max="13314" width="13.7109375" style="3" customWidth="1"/>
    <col min="13315" max="13315" width="16.7109375" style="3" customWidth="1"/>
    <col min="13316" max="13559" width="8.85546875" style="3"/>
    <col min="13560" max="13560" width="39.5703125" style="3" customWidth="1"/>
    <col min="13561" max="13561" width="16.28515625" style="3" customWidth="1"/>
    <col min="13562" max="13570" width="13.7109375" style="3" customWidth="1"/>
    <col min="13571" max="13571" width="16.7109375" style="3" customWidth="1"/>
    <col min="13572" max="13815" width="8.85546875" style="3"/>
    <col min="13816" max="13816" width="39.5703125" style="3" customWidth="1"/>
    <col min="13817" max="13817" width="16.28515625" style="3" customWidth="1"/>
    <col min="13818" max="13826" width="13.7109375" style="3" customWidth="1"/>
    <col min="13827" max="13827" width="16.7109375" style="3" customWidth="1"/>
    <col min="13828" max="14071" width="8.85546875" style="3"/>
    <col min="14072" max="14072" width="39.5703125" style="3" customWidth="1"/>
    <col min="14073" max="14073" width="16.28515625" style="3" customWidth="1"/>
    <col min="14074" max="14082" width="13.7109375" style="3" customWidth="1"/>
    <col min="14083" max="14083" width="16.7109375" style="3" customWidth="1"/>
    <col min="14084" max="14327" width="8.85546875" style="3"/>
    <col min="14328" max="14328" width="39.5703125" style="3" customWidth="1"/>
    <col min="14329" max="14329" width="16.28515625" style="3" customWidth="1"/>
    <col min="14330" max="14338" width="13.7109375" style="3" customWidth="1"/>
    <col min="14339" max="14339" width="16.7109375" style="3" customWidth="1"/>
    <col min="14340" max="14583" width="8.85546875" style="3"/>
    <col min="14584" max="14584" width="39.5703125" style="3" customWidth="1"/>
    <col min="14585" max="14585" width="16.28515625" style="3" customWidth="1"/>
    <col min="14586" max="14594" width="13.7109375" style="3" customWidth="1"/>
    <col min="14595" max="14595" width="16.7109375" style="3" customWidth="1"/>
    <col min="14596" max="14839" width="8.85546875" style="3"/>
    <col min="14840" max="14840" width="39.5703125" style="3" customWidth="1"/>
    <col min="14841" max="14841" width="16.28515625" style="3" customWidth="1"/>
    <col min="14842" max="14850" width="13.7109375" style="3" customWidth="1"/>
    <col min="14851" max="14851" width="16.7109375" style="3" customWidth="1"/>
    <col min="14852" max="15095" width="8.85546875" style="3"/>
    <col min="15096" max="15096" width="39.5703125" style="3" customWidth="1"/>
    <col min="15097" max="15097" width="16.28515625" style="3" customWidth="1"/>
    <col min="15098" max="15106" width="13.7109375" style="3" customWidth="1"/>
    <col min="15107" max="15107" width="16.7109375" style="3" customWidth="1"/>
    <col min="15108" max="15351" width="8.85546875" style="3"/>
    <col min="15352" max="15352" width="39.5703125" style="3" customWidth="1"/>
    <col min="15353" max="15353" width="16.28515625" style="3" customWidth="1"/>
    <col min="15354" max="15362" width="13.7109375" style="3" customWidth="1"/>
    <col min="15363" max="15363" width="16.7109375" style="3" customWidth="1"/>
    <col min="15364" max="15607" width="8.85546875" style="3"/>
    <col min="15608" max="15608" width="39.5703125" style="3" customWidth="1"/>
    <col min="15609" max="15609" width="16.28515625" style="3" customWidth="1"/>
    <col min="15610" max="15618" width="13.7109375" style="3" customWidth="1"/>
    <col min="15619" max="15619" width="16.7109375" style="3" customWidth="1"/>
    <col min="15620" max="15863" width="8.85546875" style="3"/>
    <col min="15864" max="15864" width="39.5703125" style="3" customWidth="1"/>
    <col min="15865" max="15865" width="16.28515625" style="3" customWidth="1"/>
    <col min="15866" max="15874" width="13.7109375" style="3" customWidth="1"/>
    <col min="15875" max="15875" width="16.7109375" style="3" customWidth="1"/>
    <col min="15876" max="16119" width="8.85546875" style="3"/>
    <col min="16120" max="16120" width="39.5703125" style="3" customWidth="1"/>
    <col min="16121" max="16121" width="16.28515625" style="3" customWidth="1"/>
    <col min="16122" max="16130" width="13.7109375" style="3" customWidth="1"/>
    <col min="16131" max="16131" width="16.7109375" style="3" customWidth="1"/>
    <col min="16132" max="16377" width="8.85546875" style="3"/>
    <col min="16378" max="16384" width="8.85546875" style="3" customWidth="1"/>
  </cols>
  <sheetData>
    <row r="1" spans="1:7" ht="96.75" customHeight="1" thickBot="1" x14ac:dyDescent="0.25">
      <c r="A1" s="343"/>
      <c r="B1" s="344"/>
      <c r="C1" s="344"/>
      <c r="D1" s="344"/>
      <c r="E1" s="344"/>
      <c r="F1" s="344"/>
      <c r="G1" s="345"/>
    </row>
    <row r="2" spans="1:7" ht="19.5" thickBot="1" x14ac:dyDescent="0.35">
      <c r="A2" s="350" t="s">
        <v>25</v>
      </c>
      <c r="B2" s="351"/>
      <c r="C2" s="351"/>
      <c r="D2" s="351"/>
      <c r="E2" s="351"/>
      <c r="F2" s="351"/>
      <c r="G2" s="352"/>
    </row>
    <row r="3" spans="1:7" ht="18.75" x14ac:dyDescent="0.2">
      <c r="A3" s="95"/>
      <c r="B3" s="205"/>
      <c r="C3" s="205"/>
      <c r="D3" s="205"/>
      <c r="E3" s="202"/>
      <c r="F3" s="202"/>
      <c r="G3" s="206"/>
    </row>
    <row r="4" spans="1:7" x14ac:dyDescent="0.2">
      <c r="A4" s="95" t="s">
        <v>29</v>
      </c>
      <c r="B4" s="349" t="str">
        <f>CONCATENATE("PREFEITURA MUNICIPAL DE ",'PO - AV. GUANAB.-AV. BRASILIA'!C3)</f>
        <v>PREFEITURA MUNICIPAL DE PARANAÍTA - MT</v>
      </c>
      <c r="C4" s="349"/>
      <c r="D4" s="349"/>
      <c r="E4" s="203"/>
      <c r="F4" s="203"/>
      <c r="G4" s="206"/>
    </row>
    <row r="5" spans="1:7" x14ac:dyDescent="0.2">
      <c r="A5" s="95" t="s">
        <v>30</v>
      </c>
      <c r="B5" s="349" t="str">
        <f>COMPOSIÇÃO!B4</f>
        <v>MELHORIA EM ILUMINAÇÃO PÚBLICA</v>
      </c>
      <c r="C5" s="349"/>
      <c r="D5" s="349"/>
      <c r="E5" s="203"/>
      <c r="F5" s="203"/>
      <c r="G5" s="206"/>
    </row>
    <row r="6" spans="1:7" x14ac:dyDescent="0.2">
      <c r="A6" s="95" t="s">
        <v>31</v>
      </c>
      <c r="B6" s="349" t="str">
        <f>'PO - AV. GUANAB.-AV. BRASILIA'!C5</f>
        <v>AV. GUANABARA, AV. BRASÍLIA, VIA-3A, VIA-3B, AV. MAURO Z., PÇA AV.BRASÍLIA</v>
      </c>
      <c r="C6" s="349"/>
      <c r="D6" s="349"/>
      <c r="E6" s="203"/>
      <c r="F6" s="203"/>
      <c r="G6" s="206"/>
    </row>
    <row r="7" spans="1:7" ht="19.5" thickBot="1" x14ac:dyDescent="0.25">
      <c r="A7" s="96"/>
      <c r="B7" s="205"/>
      <c r="C7" s="205"/>
      <c r="D7" s="207"/>
      <c r="E7" s="202"/>
      <c r="F7" s="202"/>
      <c r="G7" s="206"/>
    </row>
    <row r="8" spans="1:7" ht="13.9" customHeight="1" thickBot="1" x14ac:dyDescent="0.25">
      <c r="A8" s="326" t="s">
        <v>10</v>
      </c>
      <c r="B8" s="326" t="s">
        <v>8</v>
      </c>
      <c r="C8" s="339" t="s">
        <v>26</v>
      </c>
      <c r="D8" s="341" t="s">
        <v>55</v>
      </c>
      <c r="E8" s="346" t="s">
        <v>39</v>
      </c>
      <c r="F8" s="347"/>
      <c r="G8" s="348"/>
    </row>
    <row r="9" spans="1:7" ht="13.5" thickBot="1" x14ac:dyDescent="0.25">
      <c r="A9" s="327"/>
      <c r="B9" s="327"/>
      <c r="C9" s="340"/>
      <c r="D9" s="342"/>
      <c r="E9" s="92">
        <v>30</v>
      </c>
      <c r="F9" s="92">
        <v>60</v>
      </c>
      <c r="G9" s="92">
        <v>90</v>
      </c>
    </row>
    <row r="10" spans="1:7" x14ac:dyDescent="0.2">
      <c r="A10" s="337" t="str">
        <f>'PO - AV. GUANAB.-AV. BRASILIA'!A10</f>
        <v>1.</v>
      </c>
      <c r="B10" s="338" t="str">
        <f>'PO - AV. GUANAB.-AV. BRASILIA'!B10:I10</f>
        <v>SERVIÇOS  PRELIMINARES</v>
      </c>
      <c r="C10" s="330">
        <f>D10/$D$22</f>
        <v>2.1584040716371667E-3</v>
      </c>
      <c r="D10" s="332">
        <f>'PO - AV. GUANAB.-AV. BRASILIA'!J12</f>
        <v>1149.9000000000001</v>
      </c>
      <c r="E10" s="90">
        <v>1</v>
      </c>
      <c r="F10" s="90">
        <v>0</v>
      </c>
      <c r="G10" s="97">
        <v>0</v>
      </c>
    </row>
    <row r="11" spans="1:7" x14ac:dyDescent="0.2">
      <c r="A11" s="334"/>
      <c r="B11" s="336"/>
      <c r="C11" s="331"/>
      <c r="D11" s="329"/>
      <c r="E11" s="32">
        <f>$D$10*E10</f>
        <v>1149.9000000000001</v>
      </c>
      <c r="F11" s="32">
        <f>$D$10*F10</f>
        <v>0</v>
      </c>
      <c r="G11" s="32">
        <f>$D$10*G10</f>
        <v>0</v>
      </c>
    </row>
    <row r="12" spans="1:7" x14ac:dyDescent="0.2">
      <c r="A12" s="333" t="str">
        <f>'PO - AV. GUANAB.-AV. BRASILIA'!A13</f>
        <v>2.</v>
      </c>
      <c r="B12" s="335" t="str">
        <f>'PO - AV. GUANAB.-AV. BRASILIA'!B13:I13</f>
        <v>ADMINISTRAÇÃO LOCAL</v>
      </c>
      <c r="C12" s="330">
        <f>D12/$D$22</f>
        <v>3.5952209453828606E-2</v>
      </c>
      <c r="D12" s="328">
        <f>'PO - AV. GUANAB.-AV. BRASILIA'!J15</f>
        <v>19153.71</v>
      </c>
      <c r="E12" s="31">
        <v>0.33</v>
      </c>
      <c r="F12" s="31">
        <v>0.33</v>
      </c>
      <c r="G12" s="98">
        <v>0.34</v>
      </c>
    </row>
    <row r="13" spans="1:7" x14ac:dyDescent="0.2">
      <c r="A13" s="334"/>
      <c r="B13" s="336"/>
      <c r="C13" s="331"/>
      <c r="D13" s="329"/>
      <c r="E13" s="32">
        <f>$D$12*E12</f>
        <v>6320.7242999999999</v>
      </c>
      <c r="F13" s="32">
        <f>$D$12*F12</f>
        <v>6320.7242999999999</v>
      </c>
      <c r="G13" s="32">
        <f>$D$12*G12</f>
        <v>6512.2614000000003</v>
      </c>
    </row>
    <row r="14" spans="1:7" x14ac:dyDescent="0.2">
      <c r="A14" s="333" t="str">
        <f>'PO - AV. GUANAB.-AV. BRASILIA'!A16</f>
        <v>3.</v>
      </c>
      <c r="B14" s="335" t="str">
        <f>'PO - AV. GUANAB.-AV. BRASILIA'!B16:J16</f>
        <v>ESTRUTURAS, LUMINÁRIAS, ELETRODUTOS, CABOS, CONEXÕES E SERVIÇOS DE ESCAVAÇÃO - AV. GUANABARA, AV. BRASÍLIA, VIA-3A, VIA-3B, AV. MAURO Z.</v>
      </c>
      <c r="C14" s="330">
        <f>D14/$D$22</f>
        <v>0.59965615697759911</v>
      </c>
      <c r="D14" s="328">
        <f>'PO - AV. GUANAB.-AV. BRASILIA'!J44</f>
        <v>319469.65999999997</v>
      </c>
      <c r="E14" s="31">
        <v>0.5</v>
      </c>
      <c r="F14" s="31">
        <v>0.5</v>
      </c>
      <c r="G14" s="31">
        <v>0</v>
      </c>
    </row>
    <row r="15" spans="1:7" ht="48.75" customHeight="1" x14ac:dyDescent="0.2">
      <c r="A15" s="334"/>
      <c r="B15" s="336"/>
      <c r="C15" s="331"/>
      <c r="D15" s="329"/>
      <c r="E15" s="32">
        <f>$D$14*E14</f>
        <v>159734.82999999999</v>
      </c>
      <c r="F15" s="32">
        <f>$D$14*F14</f>
        <v>159734.82999999999</v>
      </c>
      <c r="G15" s="32">
        <f>$D$14*G14</f>
        <v>0</v>
      </c>
    </row>
    <row r="16" spans="1:7" ht="15" customHeight="1" x14ac:dyDescent="0.2">
      <c r="A16" s="333" t="str">
        <f>'PO - AV. GUANAB.-AV. BRASILIA'!A45</f>
        <v>4.</v>
      </c>
      <c r="B16" s="335" t="str">
        <f>'PO - AV. GUANAB.-AV. BRASILIA'!B45:J45</f>
        <v>ESTRUTURAS, LUMINÁRIAS, ELETRODUTOS, CABOS, CONEXÕES E SERVIÇOS DE ESCAVAÇÃO - PRAÇA DA AV.BRASÍLIA</v>
      </c>
      <c r="C16" s="330">
        <f>D16/$D$22</f>
        <v>0.1167388393390925</v>
      </c>
      <c r="D16" s="328">
        <f>'PO - AV. GUANAB.-AV. BRASILIA'!J57</f>
        <v>62193.17</v>
      </c>
      <c r="E16" s="31">
        <v>0</v>
      </c>
      <c r="F16" s="31">
        <v>0</v>
      </c>
      <c r="G16" s="98">
        <v>1</v>
      </c>
    </row>
    <row r="17" spans="1:7" ht="36.75" customHeight="1" x14ac:dyDescent="0.2">
      <c r="A17" s="334"/>
      <c r="B17" s="336"/>
      <c r="C17" s="331"/>
      <c r="D17" s="329"/>
      <c r="E17" s="32">
        <f>$D$16*E16</f>
        <v>0</v>
      </c>
      <c r="F17" s="32">
        <f>$D$16*F16</f>
        <v>0</v>
      </c>
      <c r="G17" s="32">
        <f>$D$16*G16</f>
        <v>62193.17</v>
      </c>
    </row>
    <row r="18" spans="1:7" x14ac:dyDescent="0.2">
      <c r="A18" s="333" t="str">
        <f>'PO - AV. GUANAB.-AV. BRASILIA'!A58</f>
        <v>5.</v>
      </c>
      <c r="B18" s="335" t="str">
        <f>'PO - AV. GUANAB.-AV. BRASILIA'!B58</f>
        <v>TRIAGEM E DESCARTE DE RESÍDUOS</v>
      </c>
      <c r="C18" s="330">
        <f>D18/$D$22</f>
        <v>7.3551668446910495E-4</v>
      </c>
      <c r="D18" s="328">
        <f>'PO - AV. GUANAB.-AV. BRASILIA'!J61</f>
        <v>391.85</v>
      </c>
      <c r="E18" s="31">
        <v>0</v>
      </c>
      <c r="F18" s="31">
        <v>0</v>
      </c>
      <c r="G18" s="98">
        <v>1</v>
      </c>
    </row>
    <row r="19" spans="1:7" x14ac:dyDescent="0.2">
      <c r="A19" s="334"/>
      <c r="B19" s="336"/>
      <c r="C19" s="331"/>
      <c r="D19" s="329"/>
      <c r="E19" s="32">
        <f>$D$20*E18</f>
        <v>0</v>
      </c>
      <c r="F19" s="32">
        <f>$D$20*F18</f>
        <v>0</v>
      </c>
      <c r="G19" s="32">
        <f>$D$18*G18</f>
        <v>391.85</v>
      </c>
    </row>
    <row r="20" spans="1:7" x14ac:dyDescent="0.2">
      <c r="A20" s="333" t="str">
        <f>'PO - AV. GUANAB.-AV. BRASILIA'!A62</f>
        <v>6.</v>
      </c>
      <c r="B20" s="335" t="str">
        <f>'PO - AV. GUANAB.-AV. BRASILIA'!B62</f>
        <v>DISPOSITIVOS DE TELEGESTÃO E SERVIÇOS DE INSTALAÇÃO</v>
      </c>
      <c r="C20" s="330">
        <f>D20/$D$22</f>
        <v>0.24475887347337349</v>
      </c>
      <c r="D20" s="328">
        <f>'PO - AV. GUANAB.-AV. BRASILIA'!J65</f>
        <v>130396.45</v>
      </c>
      <c r="E20" s="31">
        <v>0</v>
      </c>
      <c r="F20" s="31">
        <v>0</v>
      </c>
      <c r="G20" s="98">
        <v>1</v>
      </c>
    </row>
    <row r="21" spans="1:7" x14ac:dyDescent="0.2">
      <c r="A21" s="334"/>
      <c r="B21" s="336"/>
      <c r="C21" s="331"/>
      <c r="D21" s="329"/>
      <c r="E21" s="32">
        <f>$D$20*E20</f>
        <v>0</v>
      </c>
      <c r="F21" s="32">
        <f>$D$20*F20</f>
        <v>0</v>
      </c>
      <c r="G21" s="32">
        <f>$D$20*G20</f>
        <v>130396.45</v>
      </c>
    </row>
    <row r="22" spans="1:7" ht="20.45" customHeight="1" x14ac:dyDescent="0.2">
      <c r="A22" s="324" t="s">
        <v>42</v>
      </c>
      <c r="B22" s="325"/>
      <c r="C22" s="91">
        <f>SUM(C10:C21)</f>
        <v>1</v>
      </c>
      <c r="D22" s="89">
        <f>'PO - AV. GUANAB.-AV. BRASILIA'!J9</f>
        <v>532754.74</v>
      </c>
      <c r="E22" s="33">
        <f>E11+E13+E17+E15+E21+E19</f>
        <v>167205.45429999998</v>
      </c>
      <c r="F22" s="33">
        <f t="shared" ref="F22:G22" si="0">F11+F13+F17+F15+F21+F19</f>
        <v>166055.55429999999</v>
      </c>
      <c r="G22" s="33">
        <f t="shared" si="0"/>
        <v>199493.73140000002</v>
      </c>
    </row>
    <row r="23" spans="1:7" x14ac:dyDescent="0.2">
      <c r="A23" s="99"/>
      <c r="B23" s="204"/>
      <c r="C23" s="204"/>
      <c r="D23" s="204"/>
      <c r="E23" s="204"/>
      <c r="F23" s="204"/>
      <c r="G23" s="206"/>
    </row>
    <row r="24" spans="1:7" x14ac:dyDescent="0.2">
      <c r="A24" s="99" t="str">
        <f>COMPOSIÇÃO!A502</f>
        <v>Paranaíta - MT, Julho de 2020.</v>
      </c>
      <c r="B24" s="204"/>
      <c r="C24" s="204"/>
      <c r="D24" s="208"/>
      <c r="E24" s="204"/>
      <c r="F24" s="204"/>
      <c r="G24" s="206"/>
    </row>
    <row r="25" spans="1:7" ht="35.25" customHeight="1" x14ac:dyDescent="0.2">
      <c r="A25" s="99"/>
      <c r="B25" s="204"/>
      <c r="C25" s="191"/>
      <c r="D25" s="209"/>
      <c r="E25" s="204"/>
      <c r="F25" s="204"/>
      <c r="G25" s="206"/>
    </row>
    <row r="26" spans="1:7" x14ac:dyDescent="0.2">
      <c r="A26" s="99"/>
      <c r="B26" s="210"/>
      <c r="C26" s="211" t="str">
        <f>'PO - AV. GUANAB.-AV. BRASILIA'!D69</f>
        <v xml:space="preserve">PROFISSIONAL </v>
      </c>
      <c r="D26" s="210"/>
      <c r="E26" s="210"/>
      <c r="F26" s="204"/>
      <c r="G26" s="206"/>
    </row>
    <row r="27" spans="1:7" x14ac:dyDescent="0.2">
      <c r="A27" s="99"/>
      <c r="B27" s="210"/>
      <c r="C27" s="211" t="str">
        <f>'PO - AV. GUANAB.-AV. BRASILIA'!D70</f>
        <v xml:space="preserve">MARCUS PAULO SILVA ROCHA AGUIAR </v>
      </c>
      <c r="D27" s="210"/>
      <c r="E27" s="210"/>
      <c r="F27" s="204"/>
      <c r="G27" s="206"/>
    </row>
    <row r="28" spans="1:7" x14ac:dyDescent="0.2">
      <c r="A28" s="99"/>
      <c r="B28" s="210"/>
      <c r="C28" s="211" t="str">
        <f>'PO - AV. GUANAB.-AV. BRASILIA'!D71</f>
        <v>CREA 18676 /DF</v>
      </c>
      <c r="D28" s="210"/>
      <c r="E28" s="210"/>
      <c r="F28" s="204"/>
      <c r="G28" s="206"/>
    </row>
    <row r="29" spans="1:7" x14ac:dyDescent="0.2">
      <c r="A29" s="99"/>
      <c r="B29" s="210"/>
      <c r="C29" s="210"/>
      <c r="D29" s="210"/>
      <c r="E29" s="210"/>
      <c r="F29" s="204"/>
      <c r="G29" s="206"/>
    </row>
    <row r="30" spans="1:7" ht="13.5" thickBot="1" x14ac:dyDescent="0.25">
      <c r="A30" s="100"/>
      <c r="B30" s="101"/>
      <c r="C30" s="101"/>
      <c r="D30" s="101"/>
      <c r="E30" s="101"/>
      <c r="F30" s="101"/>
      <c r="G30" s="102"/>
    </row>
  </sheetData>
  <mergeCells count="35">
    <mergeCell ref="D20:D21"/>
    <mergeCell ref="B4:D4"/>
    <mergeCell ref="B5:D5"/>
    <mergeCell ref="B6:D6"/>
    <mergeCell ref="A2:G2"/>
    <mergeCell ref="A18:A19"/>
    <mergeCell ref="B18:B19"/>
    <mergeCell ref="C18:C19"/>
    <mergeCell ref="D18:D19"/>
    <mergeCell ref="A1:G1"/>
    <mergeCell ref="A16:A17"/>
    <mergeCell ref="B16:B17"/>
    <mergeCell ref="C16:C17"/>
    <mergeCell ref="D16:D17"/>
    <mergeCell ref="B14:B15"/>
    <mergeCell ref="A14:A15"/>
    <mergeCell ref="E8:G8"/>
    <mergeCell ref="C14:C15"/>
    <mergeCell ref="D14:D15"/>
    <mergeCell ref="A22:B22"/>
    <mergeCell ref="A8:A9"/>
    <mergeCell ref="B8:B9"/>
    <mergeCell ref="D12:D13"/>
    <mergeCell ref="C10:C11"/>
    <mergeCell ref="D10:D11"/>
    <mergeCell ref="C12:C13"/>
    <mergeCell ref="A12:A13"/>
    <mergeCell ref="B12:B13"/>
    <mergeCell ref="A10:A11"/>
    <mergeCell ref="B10:B11"/>
    <mergeCell ref="C8:C9"/>
    <mergeCell ref="D8:D9"/>
    <mergeCell ref="A20:A21"/>
    <mergeCell ref="B20:B21"/>
    <mergeCell ref="C20:C21"/>
  </mergeCells>
  <pageMargins left="0.7" right="0.7" top="0.75" bottom="0.75" header="0.3" footer="0.3"/>
  <pageSetup paperSize="9" scale="71"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9</vt:i4>
      </vt:variant>
    </vt:vector>
  </HeadingPairs>
  <TitlesOfParts>
    <vt:vector size="15" baseType="lpstr">
      <vt:lpstr>RESUMO</vt:lpstr>
      <vt:lpstr>PO - AV. GUANAB.-AV. BRASILIA</vt:lpstr>
      <vt:lpstr>COMPOSIÇÃO</vt:lpstr>
      <vt:lpstr>COMPOSICAO BDI 1</vt:lpstr>
      <vt:lpstr>COMPOSICAO BDI 2</vt:lpstr>
      <vt:lpstr>CRONOGRAMA</vt:lpstr>
      <vt:lpstr>COMPOSIÇÃO!Area_de_impressao</vt:lpstr>
      <vt:lpstr>CRONOGRAMA!Area_de_impressao</vt:lpstr>
      <vt:lpstr>'PO - AV. GUANAB.-AV. BRASILIA'!Area_de_impressao</vt:lpstr>
      <vt:lpstr>Envelopamento</vt:lpstr>
      <vt:lpstr>Num_CH</vt:lpstr>
      <vt:lpstr>Num_CX</vt:lpstr>
      <vt:lpstr>Num_Poste</vt:lpstr>
      <vt:lpstr>COMPOSIÇÃO!Titulos_de_impressao</vt:lpstr>
      <vt:lpstr>'PO - AV. GUANAB.-AV. BRASILIA'!Titulos_de_impressao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Hugo Eng</cp:lastModifiedBy>
  <cp:lastPrinted>2020-07-23T15:48:33Z</cp:lastPrinted>
  <dcterms:created xsi:type="dcterms:W3CDTF">2016-11-23T12:26:19Z</dcterms:created>
  <dcterms:modified xsi:type="dcterms:W3CDTF">2020-08-25T19:41:57Z</dcterms:modified>
</cp:coreProperties>
</file>